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9"/>
  </bookViews>
  <sheets>
    <sheet name="31.12" sheetId="1" r:id="rId1"/>
    <sheet name="07.01" sheetId="2" r:id="rId2"/>
    <sheet name="14.01" sheetId="3" r:id="rId3"/>
    <sheet name="21.01" sheetId="4" r:id="rId4"/>
    <sheet name="28.01" sheetId="5" r:id="rId5"/>
    <sheet name="04.02" sheetId="6" r:id="rId6"/>
    <sheet name="11.02" sheetId="7" r:id="rId7"/>
    <sheet name="18.02" sheetId="8" r:id="rId8"/>
    <sheet name="25.02" sheetId="9" r:id="rId9"/>
    <sheet name="04.03" sheetId="10" r:id="rId10"/>
    <sheet name="11.03" sheetId="11" r:id="rId11"/>
    <sheet name="18.03" sheetId="12" r:id="rId12"/>
    <sheet name="25.03" sheetId="13" r:id="rId13"/>
    <sheet name="01.04" sheetId="15" r:id="rId14"/>
    <sheet name="08.04" sheetId="16" r:id="rId15"/>
    <sheet name="15.04" sheetId="17" r:id="rId16"/>
    <sheet name="29.04" sheetId="18" r:id="rId17"/>
    <sheet name="06.05" sheetId="19" r:id="rId18"/>
    <sheet name="13.05" sheetId="20" r:id="rId19"/>
    <sheet name="20.05" sheetId="21" r:id="rId20"/>
    <sheet name="27.05" sheetId="22" r:id="rId21"/>
    <sheet name="03.06" sheetId="23" r:id="rId22"/>
    <sheet name="10.06" sheetId="24" r:id="rId23"/>
    <sheet name="17.06" sheetId="25" r:id="rId24"/>
    <sheet name="24.06" sheetId="26" r:id="rId25"/>
    <sheet name="15.07" sheetId="27" r:id="rId26"/>
    <sheet name="22.07" sheetId="28" r:id="rId27"/>
    <sheet name="29.07" sheetId="29" r:id="rId28"/>
    <sheet name="05.08" sheetId="30" r:id="rId29"/>
    <sheet name="12.08" sheetId="31" r:id="rId30"/>
    <sheet name="19.08" sheetId="32" r:id="rId31"/>
    <sheet name="26.08" sheetId="33" r:id="rId32"/>
    <sheet name="02.09" sheetId="34" r:id="rId33"/>
    <sheet name="09.09" sheetId="35" r:id="rId34"/>
    <sheet name="16.09" sheetId="36" r:id="rId35"/>
    <sheet name="23.09" sheetId="37" r:id="rId36"/>
    <sheet name="30.09" sheetId="38" r:id="rId37"/>
    <sheet name="07.10" sheetId="39" r:id="rId38"/>
    <sheet name="14.10" sheetId="40" r:id="rId39"/>
    <sheet name="21.10" sheetId="41" r:id="rId40"/>
    <sheet name="28.10" sheetId="42" r:id="rId41"/>
    <sheet name="04.11" sheetId="43" r:id="rId42"/>
    <sheet name="11.11" sheetId="44" r:id="rId43"/>
    <sheet name="18.11" sheetId="45" r:id="rId44"/>
    <sheet name="25.11" sheetId="46" r:id="rId45"/>
    <sheet name="02.12" sheetId="47" r:id="rId46"/>
    <sheet name="09.12" sheetId="48" r:id="rId47"/>
    <sheet name="16.12" sheetId="49" r:id="rId48"/>
    <sheet name="23.12" sheetId="50" r:id="rId49"/>
    <sheet name="30.12" sheetId="51" r:id="rId50"/>
  </sheets>
  <definedNames>
    <definedName name="_xlnm._FilterDatabase" localSheetId="13" hidden="1">'01.04'!$A$1:$J$69</definedName>
    <definedName name="_xlnm._FilterDatabase" localSheetId="32" hidden="1">'02.09'!$A$1:$H$68</definedName>
    <definedName name="_xlnm._FilterDatabase" localSheetId="45" hidden="1">'02.12'!$A$1:$J$78</definedName>
    <definedName name="_xlnm._FilterDatabase" localSheetId="21" hidden="1">'03.06'!$A$1:$H$45</definedName>
    <definedName name="_xlnm._FilterDatabase" localSheetId="5" hidden="1">'04.02'!$A$1:$H$75</definedName>
    <definedName name="_xlnm._FilterDatabase" localSheetId="9" hidden="1">'04.03'!$A$1:$H$79</definedName>
    <definedName name="_xlnm._FilterDatabase" localSheetId="41" hidden="1">'04.11'!$A$1:$H$60</definedName>
    <definedName name="_xlnm._FilterDatabase" localSheetId="28" hidden="1">'05.08'!$A$1:$G$54</definedName>
    <definedName name="_xlnm._FilterDatabase" localSheetId="17" hidden="1">'06.05'!$A$1:$J$68</definedName>
    <definedName name="_xlnm._FilterDatabase" localSheetId="1" hidden="1">'07.01'!$A$1:$H$79</definedName>
    <definedName name="_xlnm._FilterDatabase" localSheetId="37" hidden="1">'07.10'!$A$1:$H$50</definedName>
    <definedName name="_xlnm._FilterDatabase" localSheetId="14" hidden="1">'08.04'!$A$1:$H$87</definedName>
    <definedName name="_xlnm._FilterDatabase" localSheetId="33" hidden="1">'09.09'!$A$1:$H$45</definedName>
    <definedName name="_xlnm._FilterDatabase" localSheetId="46" hidden="1">'09.12'!$A$1:$H$79</definedName>
    <definedName name="_xlnm._FilterDatabase" localSheetId="22" hidden="1">'10.06'!$A$1:$H$38</definedName>
    <definedName name="_xlnm._FilterDatabase" localSheetId="6" hidden="1">'11.02'!$A$1:$H$76</definedName>
    <definedName name="_xlnm._FilterDatabase" localSheetId="10" hidden="1">'11.03'!$A$1:$H$75</definedName>
    <definedName name="_xlnm._FilterDatabase" localSheetId="42" hidden="1">'11.11'!$A$1:$H$63</definedName>
    <definedName name="_xlnm._FilterDatabase" localSheetId="29" hidden="1">'12.08'!$A$1:$J$97</definedName>
    <definedName name="_xlnm._FilterDatabase" localSheetId="18" hidden="1">'13.05'!$A$1:$H$66</definedName>
    <definedName name="_xlnm._FilterDatabase" localSheetId="2" hidden="1">'14.01'!$A$1:$H$82</definedName>
    <definedName name="_xlnm._FilterDatabase" localSheetId="38" hidden="1">'14.10'!$A$1:$H$59</definedName>
    <definedName name="_xlnm._FilterDatabase" localSheetId="15" hidden="1">'15.04'!$A$1:$H$81</definedName>
    <definedName name="_xlnm._FilterDatabase" localSheetId="25" hidden="1">'15.07'!$A$1:$H$80</definedName>
    <definedName name="_xlnm._FilterDatabase" localSheetId="34" hidden="1">'16.09'!$A$1:$H$70</definedName>
    <definedName name="_xlnm._FilterDatabase" localSheetId="47" hidden="1">'16.12'!$A$1:$H$73</definedName>
    <definedName name="_xlnm._FilterDatabase" localSheetId="23" hidden="1">'17.06'!$A$1:$J$67</definedName>
    <definedName name="_xlnm._FilterDatabase" localSheetId="7" hidden="1">'18.02'!$A$1:$H$78</definedName>
    <definedName name="_xlnm._FilterDatabase" localSheetId="11" hidden="1">'18.03'!$A$1:$H$70</definedName>
    <definedName name="_xlnm._FilterDatabase" localSheetId="43" hidden="1">'18.11'!$A$1:$H$69</definedName>
    <definedName name="_xlnm._FilterDatabase" localSheetId="30" hidden="1">'19.08'!$A$1:$H$77</definedName>
    <definedName name="_xlnm._FilterDatabase" localSheetId="19" hidden="1">'20.05'!$A$1:$H$61</definedName>
    <definedName name="_xlnm._FilterDatabase" localSheetId="3" hidden="1">'21.01'!$A$1:$H$55</definedName>
    <definedName name="_xlnm._FilterDatabase" localSheetId="39" hidden="1">'21.10'!$A$1:$H$56</definedName>
    <definedName name="_xlnm._FilterDatabase" localSheetId="26" hidden="1">'22.07'!$A$1:$H$67</definedName>
    <definedName name="_xlnm._FilterDatabase" localSheetId="35" hidden="1">'23.09'!$A$1:$H$67</definedName>
    <definedName name="_xlnm._FilterDatabase" localSheetId="48" hidden="1">'23.12'!$A$1:$F$61</definedName>
    <definedName name="_xlnm._FilterDatabase" localSheetId="24" hidden="1">'24.06'!$A$1:$J$113</definedName>
    <definedName name="_xlnm._FilterDatabase" localSheetId="8" hidden="1">'25.02'!$A$1:$H$79</definedName>
    <definedName name="_xlnm._FilterDatabase" localSheetId="12" hidden="1">'25.03'!$A$1:$H$67</definedName>
    <definedName name="_xlnm._FilterDatabase" localSheetId="44" hidden="1">'25.11'!$A$1:$H$73</definedName>
    <definedName name="_xlnm._FilterDatabase" localSheetId="31" hidden="1">'26.08'!$A$1:$H$61</definedName>
    <definedName name="_xlnm._FilterDatabase" localSheetId="20" hidden="1">'27.05'!$A$1:$I$40</definedName>
    <definedName name="_xlnm._FilterDatabase" localSheetId="4" hidden="1">'28.01'!$A$1:$H$74</definedName>
    <definedName name="_xlnm._FilterDatabase" localSheetId="40" hidden="1">'28.10'!$A$1:$H$61</definedName>
    <definedName name="_xlnm._FilterDatabase" localSheetId="16" hidden="1">'29.04'!$A$1:$H$63</definedName>
    <definedName name="_xlnm._FilterDatabase" localSheetId="27" hidden="1">'29.07'!$A$1:$H$71</definedName>
    <definedName name="_xlnm._FilterDatabase" localSheetId="36" hidden="1">'30.09'!$A$3:$L$45</definedName>
    <definedName name="_xlnm._FilterDatabase" localSheetId="49" hidden="1">'30.12'!$A$1:$H$58</definedName>
    <definedName name="_xlnm._FilterDatabase" localSheetId="0" hidden="1">'31.12'!$A$1:$H$75</definedName>
    <definedName name="_xlnm.Print_Area" localSheetId="11">'18.03'!$A$1:$N$73</definedName>
  </definedNames>
  <calcPr calcId="145621"/>
</workbook>
</file>

<file path=xl/calcChain.xml><?xml version="1.0" encoding="utf-8"?>
<calcChain xmlns="http://schemas.openxmlformats.org/spreadsheetml/2006/main">
  <c r="G58" i="51" l="1"/>
  <c r="F58" i="51"/>
  <c r="G52" i="51"/>
  <c r="G46" i="51"/>
  <c r="G22" i="51"/>
  <c r="H54" i="51" l="1"/>
  <c r="H47" i="51"/>
  <c r="H44" i="51"/>
  <c r="H41" i="51"/>
  <c r="H38" i="51"/>
  <c r="H37" i="51"/>
  <c r="H36" i="51"/>
  <c r="H35" i="51"/>
  <c r="H34" i="51"/>
  <c r="H33" i="51"/>
  <c r="H32" i="51"/>
  <c r="H31" i="51"/>
  <c r="H30" i="51"/>
  <c r="H29" i="51"/>
  <c r="H26" i="51"/>
  <c r="H20" i="51"/>
  <c r="H17" i="51"/>
  <c r="H15" i="51"/>
  <c r="H13" i="51"/>
  <c r="H10" i="51"/>
  <c r="H7" i="51"/>
  <c r="H5" i="51" l="1"/>
  <c r="H6" i="51"/>
  <c r="H8" i="51"/>
  <c r="H9" i="51"/>
  <c r="H11" i="51"/>
  <c r="H12" i="51"/>
  <c r="H14" i="51"/>
  <c r="H16" i="51"/>
  <c r="H18" i="51"/>
  <c r="H19" i="51"/>
  <c r="H21" i="51"/>
  <c r="H22" i="51"/>
  <c r="H23" i="51"/>
  <c r="H24" i="51"/>
  <c r="H25" i="51"/>
  <c r="H27" i="51"/>
  <c r="H28" i="51"/>
  <c r="H39" i="51"/>
  <c r="H40" i="51"/>
  <c r="H42" i="51"/>
  <c r="H43" i="51"/>
  <c r="H45" i="51"/>
  <c r="H46" i="51"/>
  <c r="H48" i="51"/>
  <c r="H49" i="51"/>
  <c r="H50" i="51"/>
  <c r="H51" i="51"/>
  <c r="H52" i="51"/>
  <c r="H53" i="51"/>
  <c r="H55" i="51"/>
  <c r="H56" i="51"/>
  <c r="H57" i="51"/>
  <c r="H4" i="51"/>
  <c r="H58" i="51" l="1"/>
  <c r="G73" i="49"/>
  <c r="G79" i="48"/>
  <c r="E58" i="51" l="1"/>
  <c r="G61" i="50"/>
  <c r="F61" i="50"/>
  <c r="G43" i="50"/>
  <c r="G44" i="50"/>
  <c r="E61" i="50" l="1"/>
  <c r="H60" i="50"/>
  <c r="H59" i="50"/>
  <c r="H52" i="50"/>
  <c r="H47" i="50"/>
  <c r="H45" i="50"/>
  <c r="H40" i="50"/>
  <c r="H38" i="50"/>
  <c r="H37" i="50"/>
  <c r="H36" i="50"/>
  <c r="H34" i="50"/>
  <c r="H27" i="50"/>
  <c r="H20" i="50"/>
  <c r="H13" i="50"/>
  <c r="H7" i="50"/>
  <c r="H8" i="50"/>
  <c r="H10" i="50"/>
  <c r="H5" i="50"/>
  <c r="H6" i="50"/>
  <c r="H9" i="50"/>
  <c r="H11" i="50"/>
  <c r="H12" i="50"/>
  <c r="H14" i="50"/>
  <c r="H15" i="50"/>
  <c r="H16" i="50"/>
  <c r="H17" i="50"/>
  <c r="H18" i="50"/>
  <c r="H19" i="50"/>
  <c r="H21" i="50"/>
  <c r="H22" i="50"/>
  <c r="H23" i="50"/>
  <c r="H24" i="50"/>
  <c r="H25" i="50"/>
  <c r="H26" i="50"/>
  <c r="H28" i="50"/>
  <c r="H29" i="50"/>
  <c r="H30" i="50"/>
  <c r="H31" i="50"/>
  <c r="H32" i="50"/>
  <c r="H33" i="50"/>
  <c r="H35" i="50"/>
  <c r="H39" i="50"/>
  <c r="H41" i="50"/>
  <c r="H42" i="50"/>
  <c r="H43" i="50"/>
  <c r="H44" i="50"/>
  <c r="H46" i="50"/>
  <c r="H48" i="50"/>
  <c r="H49" i="50"/>
  <c r="H50" i="50"/>
  <c r="H51" i="50"/>
  <c r="H53" i="50"/>
  <c r="H54" i="50"/>
  <c r="H55" i="50"/>
  <c r="H56" i="50"/>
  <c r="H57" i="50"/>
  <c r="H58" i="50"/>
  <c r="H4" i="50"/>
  <c r="H61" i="50" l="1"/>
  <c r="F73" i="49"/>
  <c r="H71" i="49" l="1"/>
  <c r="H72" i="49"/>
  <c r="H68" i="49"/>
  <c r="H65" i="49"/>
  <c r="H62" i="49"/>
  <c r="H60" i="49"/>
  <c r="H58" i="49"/>
  <c r="H56" i="49"/>
  <c r="H51" i="49"/>
  <c r="H44" i="49"/>
  <c r="H38" i="49"/>
  <c r="H33" i="49"/>
  <c r="H31" i="49"/>
  <c r="H29" i="49"/>
  <c r="H19" i="49"/>
  <c r="H17" i="49"/>
  <c r="H15" i="49"/>
  <c r="H13" i="49"/>
  <c r="H10" i="49"/>
  <c r="H7" i="49"/>
  <c r="H8" i="49"/>
  <c r="H5" i="49" l="1"/>
  <c r="H6" i="49"/>
  <c r="H9" i="49"/>
  <c r="H11" i="49"/>
  <c r="H12" i="49"/>
  <c r="H14" i="49"/>
  <c r="H16" i="49"/>
  <c r="H18" i="49"/>
  <c r="H20" i="49"/>
  <c r="H21" i="49"/>
  <c r="H22" i="49"/>
  <c r="H23" i="49"/>
  <c r="H24" i="49"/>
  <c r="H25" i="49"/>
  <c r="H26" i="49"/>
  <c r="H27" i="49"/>
  <c r="H28" i="49"/>
  <c r="H30" i="49"/>
  <c r="H32" i="49"/>
  <c r="H34" i="49"/>
  <c r="H35" i="49"/>
  <c r="H36" i="49"/>
  <c r="H37" i="49"/>
  <c r="H39" i="49"/>
  <c r="H40" i="49"/>
  <c r="H41" i="49"/>
  <c r="H42" i="49"/>
  <c r="H43" i="49"/>
  <c r="H45" i="49"/>
  <c r="H46" i="49"/>
  <c r="H47" i="49"/>
  <c r="H48" i="49"/>
  <c r="H49" i="49"/>
  <c r="H50" i="49"/>
  <c r="H52" i="49"/>
  <c r="H53" i="49"/>
  <c r="H54" i="49"/>
  <c r="H55" i="49"/>
  <c r="H57" i="49"/>
  <c r="H59" i="49"/>
  <c r="H61" i="49"/>
  <c r="H63" i="49"/>
  <c r="H64" i="49"/>
  <c r="H66" i="49"/>
  <c r="H67" i="49"/>
  <c r="H69" i="49"/>
  <c r="H70" i="49"/>
  <c r="H4" i="49"/>
  <c r="H73" i="49" l="1"/>
  <c r="E73" i="49"/>
  <c r="F79" i="48"/>
  <c r="G55" i="48"/>
  <c r="G72" i="48"/>
  <c r="E79" i="48" l="1"/>
  <c r="H78" i="48"/>
  <c r="H77" i="48"/>
  <c r="H76" i="48"/>
  <c r="H75" i="48"/>
  <c r="H73" i="48"/>
  <c r="H69" i="48"/>
  <c r="H63" i="48"/>
  <c r="H61" i="48"/>
  <c r="H54" i="48"/>
  <c r="H52" i="48"/>
  <c r="H51" i="48"/>
  <c r="H50" i="48"/>
  <c r="H49" i="48"/>
  <c r="H48" i="48"/>
  <c r="H46" i="48"/>
  <c r="H44" i="48"/>
  <c r="H42" i="48"/>
  <c r="H39" i="48"/>
  <c r="H36" i="48"/>
  <c r="H34" i="48"/>
  <c r="H31" i="48"/>
  <c r="H27" i="48"/>
  <c r="H25" i="48"/>
  <c r="H23" i="48"/>
  <c r="H20" i="48"/>
  <c r="H16" i="48"/>
  <c r="H13" i="48"/>
  <c r="H10" i="48"/>
  <c r="H7" i="48" l="1"/>
  <c r="H8" i="48"/>
  <c r="H5" i="48"/>
  <c r="H6" i="48"/>
  <c r="H9" i="48"/>
  <c r="H11" i="48"/>
  <c r="H12" i="48"/>
  <c r="H14" i="48"/>
  <c r="H15" i="48"/>
  <c r="H17" i="48"/>
  <c r="H18" i="48"/>
  <c r="H19" i="48"/>
  <c r="H21" i="48"/>
  <c r="H22" i="48"/>
  <c r="H24" i="48"/>
  <c r="H26" i="48"/>
  <c r="H28" i="48"/>
  <c r="H29" i="48"/>
  <c r="H30" i="48"/>
  <c r="H32" i="48"/>
  <c r="H33" i="48"/>
  <c r="H35" i="48"/>
  <c r="H37" i="48"/>
  <c r="H38" i="48"/>
  <c r="H40" i="48"/>
  <c r="H41" i="48"/>
  <c r="H43" i="48"/>
  <c r="H45" i="48"/>
  <c r="H47" i="48"/>
  <c r="H53" i="48"/>
  <c r="H55" i="48"/>
  <c r="H56" i="48"/>
  <c r="H57" i="48"/>
  <c r="H58" i="48"/>
  <c r="H59" i="48"/>
  <c r="H60" i="48"/>
  <c r="H62" i="48"/>
  <c r="H64" i="48"/>
  <c r="H65" i="48"/>
  <c r="H66" i="48"/>
  <c r="H67" i="48"/>
  <c r="H68" i="48"/>
  <c r="H70" i="48"/>
  <c r="H71" i="48"/>
  <c r="H72" i="48"/>
  <c r="H74" i="48"/>
  <c r="H4" i="48"/>
  <c r="H79" i="48" l="1"/>
  <c r="G15" i="47"/>
  <c r="G78" i="47"/>
  <c r="F78" i="47"/>
  <c r="G53" i="47"/>
  <c r="H33" i="47" l="1"/>
  <c r="E78" i="47"/>
  <c r="H77" i="47"/>
  <c r="H75" i="47"/>
  <c r="H72" i="47"/>
  <c r="H69" i="47"/>
  <c r="H67" i="47"/>
  <c r="H62" i="47"/>
  <c r="H60" i="47"/>
  <c r="H57" i="47"/>
  <c r="H56" i="47"/>
  <c r="H50" i="47"/>
  <c r="H49" i="47"/>
  <c r="H44" i="47"/>
  <c r="H42" i="47"/>
  <c r="H39" i="47"/>
  <c r="H36" i="47"/>
  <c r="H29" i="47"/>
  <c r="H25" i="47"/>
  <c r="H22" i="47"/>
  <c r="H20" i="47"/>
  <c r="H18" i="47"/>
  <c r="H13" i="47"/>
  <c r="H10" i="47"/>
  <c r="H6" i="47"/>
  <c r="H7" i="47"/>
  <c r="H8" i="47"/>
  <c r="H9" i="47"/>
  <c r="H11" i="47"/>
  <c r="H12" i="47"/>
  <c r="H5" i="47" l="1"/>
  <c r="H14" i="47"/>
  <c r="H15" i="47"/>
  <c r="H16" i="47"/>
  <c r="H17" i="47"/>
  <c r="H19" i="47"/>
  <c r="H21" i="47"/>
  <c r="H23" i="47"/>
  <c r="H24" i="47"/>
  <c r="H26" i="47"/>
  <c r="H27" i="47"/>
  <c r="H28" i="47"/>
  <c r="H30" i="47"/>
  <c r="H31" i="47"/>
  <c r="H32" i="47"/>
  <c r="H34" i="47"/>
  <c r="H35" i="47"/>
  <c r="H37" i="47"/>
  <c r="H38" i="47"/>
  <c r="H40" i="47"/>
  <c r="H41" i="47"/>
  <c r="H43" i="47"/>
  <c r="H45" i="47"/>
  <c r="H46" i="47"/>
  <c r="H47" i="47"/>
  <c r="H48" i="47"/>
  <c r="H51" i="47"/>
  <c r="H52" i="47"/>
  <c r="H53" i="47"/>
  <c r="H54" i="47"/>
  <c r="H55" i="47"/>
  <c r="H58" i="47"/>
  <c r="H59" i="47"/>
  <c r="H61" i="47"/>
  <c r="H63" i="47"/>
  <c r="H64" i="47"/>
  <c r="H65" i="47"/>
  <c r="H66" i="47"/>
  <c r="H68" i="47"/>
  <c r="H70" i="47"/>
  <c r="H71" i="47"/>
  <c r="H73" i="47"/>
  <c r="H74" i="47"/>
  <c r="H76" i="47"/>
  <c r="H4" i="47"/>
  <c r="H78" i="47" l="1"/>
  <c r="G73" i="46"/>
  <c r="F73" i="46"/>
  <c r="E73" i="46" l="1"/>
  <c r="H72" i="46"/>
  <c r="H67" i="46"/>
  <c r="H64" i="46"/>
  <c r="H58" i="46"/>
  <c r="H55" i="46"/>
  <c r="H50" i="46"/>
  <c r="H44" i="46"/>
  <c r="H43" i="46"/>
  <c r="H42" i="46"/>
  <c r="H41" i="46"/>
  <c r="H40" i="46"/>
  <c r="H39" i="46"/>
  <c r="H38" i="46"/>
  <c r="H37" i="46"/>
  <c r="H33" i="46"/>
  <c r="H32" i="46"/>
  <c r="H25" i="46"/>
  <c r="H22" i="46"/>
  <c r="H20" i="46"/>
  <c r="H18" i="46" l="1"/>
  <c r="H16" i="46"/>
  <c r="H12" i="46"/>
  <c r="H9" i="46"/>
  <c r="H6" i="46"/>
  <c r="H7" i="46"/>
  <c r="H8" i="46"/>
  <c r="H5" i="46" l="1"/>
  <c r="H10" i="46"/>
  <c r="H11" i="46"/>
  <c r="H13" i="46"/>
  <c r="H14" i="46"/>
  <c r="H15" i="46"/>
  <c r="H17" i="46"/>
  <c r="H19" i="46"/>
  <c r="H21" i="46"/>
  <c r="H23" i="46"/>
  <c r="H24" i="46"/>
  <c r="H26" i="46"/>
  <c r="H27" i="46"/>
  <c r="H28" i="46"/>
  <c r="H29" i="46"/>
  <c r="H30" i="46"/>
  <c r="H31" i="46"/>
  <c r="H34" i="46"/>
  <c r="H35" i="46"/>
  <c r="H36" i="46"/>
  <c r="H45" i="46"/>
  <c r="H46" i="46"/>
  <c r="H47" i="46"/>
  <c r="H48" i="46"/>
  <c r="H49" i="46"/>
  <c r="H51" i="46"/>
  <c r="H52" i="46"/>
  <c r="H53" i="46"/>
  <c r="H54" i="46"/>
  <c r="H56" i="46"/>
  <c r="H57" i="46"/>
  <c r="H59" i="46"/>
  <c r="H60" i="46"/>
  <c r="H61" i="46"/>
  <c r="H62" i="46"/>
  <c r="H63" i="46"/>
  <c r="H65" i="46"/>
  <c r="H66" i="46"/>
  <c r="H68" i="46"/>
  <c r="H69" i="46"/>
  <c r="H70" i="46"/>
  <c r="H71" i="46"/>
  <c r="H4" i="46"/>
  <c r="H73" i="46" l="1"/>
  <c r="G69" i="45"/>
  <c r="F69" i="45"/>
  <c r="G50" i="45"/>
  <c r="G45" i="45" l="1"/>
  <c r="G46" i="45"/>
  <c r="E69" i="45" l="1"/>
  <c r="H68" i="45"/>
  <c r="H67" i="45"/>
  <c r="H66" i="45"/>
  <c r="H65" i="45"/>
  <c r="H64" i="45"/>
  <c r="H63" i="45"/>
  <c r="H61" i="45"/>
  <c r="H59" i="45"/>
  <c r="H56" i="45"/>
  <c r="H54" i="45"/>
  <c r="H52" i="45"/>
  <c r="H48" i="45"/>
  <c r="H44" i="45"/>
  <c r="H41" i="45"/>
  <c r="H40" i="45"/>
  <c r="H39" i="45"/>
  <c r="H38" i="45"/>
  <c r="H32" i="45"/>
  <c r="H26" i="45"/>
  <c r="H21" i="45"/>
  <c r="H17" i="45"/>
  <c r="H14" i="45"/>
  <c r="H11" i="45"/>
  <c r="H9" i="45"/>
  <c r="H5" i="45" l="1"/>
  <c r="H6" i="45"/>
  <c r="H7" i="45"/>
  <c r="H8" i="45"/>
  <c r="H10" i="45"/>
  <c r="H12" i="45"/>
  <c r="H13" i="45"/>
  <c r="H15" i="45"/>
  <c r="H16" i="45"/>
  <c r="H18" i="45"/>
  <c r="H19" i="45"/>
  <c r="H20" i="45"/>
  <c r="H22" i="45"/>
  <c r="H23" i="45"/>
  <c r="H24" i="45"/>
  <c r="H25" i="45"/>
  <c r="H27" i="45"/>
  <c r="H28" i="45"/>
  <c r="H29" i="45"/>
  <c r="H30" i="45"/>
  <c r="H31" i="45"/>
  <c r="H33" i="45"/>
  <c r="H34" i="45"/>
  <c r="H35" i="45"/>
  <c r="H36" i="45"/>
  <c r="H37" i="45"/>
  <c r="H42" i="45"/>
  <c r="H43" i="45"/>
  <c r="H45" i="45"/>
  <c r="H46" i="45"/>
  <c r="H47" i="45"/>
  <c r="H49" i="45"/>
  <c r="H50" i="45"/>
  <c r="H51" i="45"/>
  <c r="H53" i="45"/>
  <c r="H55" i="45"/>
  <c r="H57" i="45"/>
  <c r="H58" i="45"/>
  <c r="H60" i="45"/>
  <c r="H62" i="45"/>
  <c r="H4" i="45"/>
  <c r="H69" i="45" l="1"/>
  <c r="G63" i="44"/>
  <c r="F63" i="44"/>
  <c r="H7" i="44" l="1"/>
  <c r="E63" i="44"/>
  <c r="H62" i="44"/>
  <c r="H61" i="44"/>
  <c r="H59" i="44"/>
  <c r="H57" i="44"/>
  <c r="H55" i="44"/>
  <c r="H51" i="44"/>
  <c r="H48" i="44"/>
  <c r="H45" i="44"/>
  <c r="H42" i="44"/>
  <c r="H41" i="44"/>
  <c r="H40" i="44"/>
  <c r="H39" i="44"/>
  <c r="H38" i="44"/>
  <c r="H37" i="44"/>
  <c r="H36" i="44"/>
  <c r="H34" i="44"/>
  <c r="H31" i="44"/>
  <c r="H27" i="44"/>
  <c r="H23" i="44"/>
  <c r="H21" i="44"/>
  <c r="H18" i="44"/>
  <c r="H15" i="44"/>
  <c r="H10" i="44"/>
  <c r="H5" i="44" l="1"/>
  <c r="H6" i="44"/>
  <c r="H8" i="44"/>
  <c r="H9" i="44"/>
  <c r="H11" i="44"/>
  <c r="H12" i="44"/>
  <c r="H13" i="44"/>
  <c r="H14" i="44"/>
  <c r="H16" i="44"/>
  <c r="H17" i="44"/>
  <c r="H19" i="44"/>
  <c r="H20" i="44"/>
  <c r="H22" i="44"/>
  <c r="H24" i="44"/>
  <c r="H25" i="44"/>
  <c r="H26" i="44"/>
  <c r="H28" i="44"/>
  <c r="H29" i="44"/>
  <c r="H30" i="44"/>
  <c r="H32" i="44"/>
  <c r="H33" i="44"/>
  <c r="H35" i="44"/>
  <c r="H43" i="44"/>
  <c r="H44" i="44"/>
  <c r="H46" i="44"/>
  <c r="H47" i="44"/>
  <c r="H49" i="44"/>
  <c r="H50" i="44"/>
  <c r="H52" i="44"/>
  <c r="H53" i="44"/>
  <c r="H54" i="44"/>
  <c r="H56" i="44"/>
  <c r="H58" i="44"/>
  <c r="H60" i="44"/>
  <c r="H4" i="44"/>
  <c r="H63" i="44" l="1"/>
  <c r="G60" i="43"/>
  <c r="F60" i="43"/>
  <c r="G47" i="43"/>
  <c r="G17" i="43"/>
  <c r="H54" i="43" l="1"/>
  <c r="H52" i="43"/>
  <c r="H42" i="43"/>
  <c r="H40" i="43"/>
  <c r="H39" i="43"/>
  <c r="H38" i="43"/>
  <c r="H37" i="43"/>
  <c r="H36" i="43"/>
  <c r="H33" i="43"/>
  <c r="H30" i="43"/>
  <c r="H27" i="43"/>
  <c r="H24" i="43"/>
  <c r="H22" i="43"/>
  <c r="H20" i="43"/>
  <c r="H15" i="43"/>
  <c r="H13" i="43"/>
  <c r="H10" i="43"/>
  <c r="H7" i="43"/>
  <c r="H8" i="43"/>
  <c r="H5" i="43" l="1"/>
  <c r="H6" i="43"/>
  <c r="H9" i="43"/>
  <c r="H11" i="43"/>
  <c r="H12" i="43"/>
  <c r="H14" i="43"/>
  <c r="H16" i="43"/>
  <c r="H17" i="43"/>
  <c r="H18" i="43"/>
  <c r="H19" i="43"/>
  <c r="H21" i="43"/>
  <c r="H23" i="43"/>
  <c r="H25" i="43"/>
  <c r="H26" i="43"/>
  <c r="H28" i="43"/>
  <c r="H29" i="43"/>
  <c r="H31" i="43"/>
  <c r="H32" i="43"/>
  <c r="H34" i="43"/>
  <c r="H35" i="43"/>
  <c r="H41" i="43"/>
  <c r="H43" i="43"/>
  <c r="H44" i="43"/>
  <c r="H45" i="43"/>
  <c r="H46" i="43"/>
  <c r="H47" i="43"/>
  <c r="H48" i="43"/>
  <c r="H49" i="43"/>
  <c r="H50" i="43"/>
  <c r="H51" i="43"/>
  <c r="H53" i="43"/>
  <c r="H55" i="43"/>
  <c r="H56" i="43"/>
  <c r="H57" i="43"/>
  <c r="H58" i="43"/>
  <c r="H59" i="43"/>
  <c r="H4" i="43"/>
  <c r="H60" i="43" l="1"/>
  <c r="G59" i="40"/>
  <c r="G50" i="39"/>
  <c r="G45" i="38"/>
  <c r="E60" i="43" l="1"/>
  <c r="G61" i="42"/>
  <c r="F61" i="42"/>
  <c r="G42" i="42"/>
  <c r="E61" i="42" l="1"/>
  <c r="H60" i="42"/>
  <c r="H59" i="42"/>
  <c r="H58" i="42"/>
  <c r="H57" i="42"/>
  <c r="H56" i="42"/>
  <c r="H54" i="42"/>
  <c r="H52" i="42"/>
  <c r="H50" i="42"/>
  <c r="H47" i="42"/>
  <c r="H44" i="42"/>
  <c r="H41" i="42"/>
  <c r="H39" i="42"/>
  <c r="H38" i="42"/>
  <c r="H37" i="42"/>
  <c r="H35" i="42"/>
  <c r="H33" i="42"/>
  <c r="H30" i="42"/>
  <c r="H27" i="42"/>
  <c r="H24" i="42"/>
  <c r="H22" i="42"/>
  <c r="H20" i="42"/>
  <c r="H13" i="42"/>
  <c r="H10" i="42" l="1"/>
  <c r="H7" i="42"/>
  <c r="H8" i="42"/>
  <c r="H9" i="42"/>
  <c r="H11" i="42"/>
  <c r="H5" i="42" l="1"/>
  <c r="H6" i="42"/>
  <c r="H12" i="42"/>
  <c r="H14" i="42"/>
  <c r="H15" i="42"/>
  <c r="H16" i="42"/>
  <c r="H17" i="42"/>
  <c r="H18" i="42"/>
  <c r="H19" i="42"/>
  <c r="H21" i="42"/>
  <c r="H23" i="42"/>
  <c r="H25" i="42"/>
  <c r="H26" i="42"/>
  <c r="H28" i="42"/>
  <c r="H29" i="42"/>
  <c r="H31" i="42"/>
  <c r="H32" i="42"/>
  <c r="H34" i="42"/>
  <c r="H36" i="42"/>
  <c r="H40" i="42"/>
  <c r="H42" i="42"/>
  <c r="H43" i="42"/>
  <c r="H45" i="42"/>
  <c r="H46" i="42"/>
  <c r="H48" i="42"/>
  <c r="H49" i="42"/>
  <c r="H51" i="42"/>
  <c r="H53" i="42"/>
  <c r="H55" i="42"/>
  <c r="H4" i="42"/>
  <c r="G56" i="41" l="1"/>
  <c r="F56" i="41"/>
  <c r="G32" i="41"/>
  <c r="G41" i="41" l="1"/>
  <c r="G48" i="41"/>
  <c r="G43" i="41"/>
  <c r="H5" i="41" l="1"/>
  <c r="H6" i="4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E56" i="41"/>
  <c r="G19" i="41" l="1"/>
  <c r="H4" i="41"/>
  <c r="H56" i="41" s="1"/>
  <c r="G43" i="40" l="1"/>
  <c r="F59" i="40"/>
  <c r="H5" i="40" l="1"/>
  <c r="H6" i="40"/>
  <c r="H7" i="40"/>
  <c r="H8" i="40"/>
  <c r="H9" i="40"/>
  <c r="H10" i="40"/>
  <c r="H11" i="40"/>
  <c r="H12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4" i="40"/>
  <c r="E59" i="40"/>
  <c r="H59" i="40" l="1"/>
  <c r="H42" i="39"/>
  <c r="H43" i="39"/>
  <c r="H44" i="39"/>
  <c r="H45" i="39"/>
  <c r="H46" i="39"/>
  <c r="H47" i="39"/>
  <c r="H48" i="39"/>
  <c r="H49" i="39"/>
  <c r="E50" i="39"/>
  <c r="H40" i="39"/>
  <c r="H38" i="39"/>
  <c r="H36" i="39"/>
  <c r="H33" i="39"/>
  <c r="H22" i="39"/>
  <c r="H23" i="39"/>
  <c r="H24" i="39"/>
  <c r="H25" i="39"/>
  <c r="H26" i="39"/>
  <c r="H27" i="39"/>
  <c r="H28" i="39"/>
  <c r="H29" i="39"/>
  <c r="H30" i="39"/>
  <c r="H31" i="39"/>
  <c r="H32" i="39"/>
  <c r="H34" i="39"/>
  <c r="H35" i="39"/>
  <c r="H37" i="39"/>
  <c r="H39" i="39"/>
  <c r="H41" i="39"/>
  <c r="H19" i="39"/>
  <c r="H17" i="39"/>
  <c r="H13" i="39"/>
  <c r="H11" i="39"/>
  <c r="H8" i="39"/>
  <c r="H5" i="39"/>
  <c r="H6" i="39"/>
  <c r="G21" i="39" l="1"/>
  <c r="G47" i="39" l="1"/>
  <c r="H7" i="39"/>
  <c r="H9" i="39"/>
  <c r="H10" i="39"/>
  <c r="H12" i="39"/>
  <c r="H14" i="39"/>
  <c r="H15" i="39"/>
  <c r="H16" i="39"/>
  <c r="H18" i="39"/>
  <c r="H20" i="39"/>
  <c r="H21" i="39"/>
  <c r="H4" i="39"/>
  <c r="F50" i="39"/>
  <c r="F45" i="38"/>
  <c r="H50" i="39" l="1"/>
  <c r="H28" i="38"/>
  <c r="H13" i="38"/>
  <c r="H11" i="38"/>
  <c r="H5" i="38"/>
  <c r="H6" i="38"/>
  <c r="H7" i="38"/>
  <c r="H8" i="38"/>
  <c r="H9" i="38"/>
  <c r="H10" i="38"/>
  <c r="H12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" i="38"/>
  <c r="H45" i="38" l="1"/>
  <c r="E45" i="38" l="1"/>
  <c r="F67" i="37"/>
  <c r="I52" i="37" l="1"/>
  <c r="G21" i="37"/>
  <c r="G67" i="37" s="1"/>
  <c r="H57" i="37" l="1"/>
  <c r="H55" i="37"/>
  <c r="E67" i="37"/>
  <c r="H66" i="37"/>
  <c r="H65" i="37"/>
  <c r="H62" i="37"/>
  <c r="H59" i="37"/>
  <c r="H48" i="37"/>
  <c r="H45" i="37"/>
  <c r="H43" i="37"/>
  <c r="H42" i="37"/>
  <c r="H41" i="37"/>
  <c r="H40" i="37"/>
  <c r="H36" i="37"/>
  <c r="H34" i="37"/>
  <c r="H30" i="37"/>
  <c r="H23" i="37"/>
  <c r="H19" i="37"/>
  <c r="H12" i="37"/>
  <c r="H7" i="37"/>
  <c r="H8" i="37"/>
  <c r="H9" i="37"/>
  <c r="H10" i="37"/>
  <c r="H5" i="37" l="1"/>
  <c r="H6" i="37"/>
  <c r="H11" i="37"/>
  <c r="H13" i="37"/>
  <c r="H14" i="37"/>
  <c r="H15" i="37"/>
  <c r="H16" i="37"/>
  <c r="H17" i="37"/>
  <c r="H18" i="37"/>
  <c r="H20" i="37"/>
  <c r="H21" i="37"/>
  <c r="H22" i="37"/>
  <c r="H24" i="37"/>
  <c r="H25" i="37"/>
  <c r="H26" i="37"/>
  <c r="H27" i="37"/>
  <c r="H28" i="37"/>
  <c r="H29" i="37"/>
  <c r="H31" i="37"/>
  <c r="H32" i="37"/>
  <c r="H33" i="37"/>
  <c r="H35" i="37"/>
  <c r="H37" i="37"/>
  <c r="H38" i="37"/>
  <c r="H39" i="37"/>
  <c r="H44" i="37"/>
  <c r="H46" i="37"/>
  <c r="H47" i="37"/>
  <c r="H49" i="37"/>
  <c r="H50" i="37"/>
  <c r="H51" i="37"/>
  <c r="H52" i="37"/>
  <c r="H53" i="37"/>
  <c r="H54" i="37"/>
  <c r="H56" i="37"/>
  <c r="H58" i="37"/>
  <c r="H60" i="37"/>
  <c r="H61" i="37"/>
  <c r="H63" i="37"/>
  <c r="H64" i="37"/>
  <c r="H4" i="37"/>
  <c r="H67" i="37" l="1"/>
  <c r="G48" i="36"/>
  <c r="G70" i="36" s="1"/>
  <c r="G59" i="36"/>
  <c r="H5" i="36" l="1"/>
  <c r="H6" i="36"/>
  <c r="H7" i="36"/>
  <c r="H8" i="36"/>
  <c r="H9" i="36"/>
  <c r="H10" i="36"/>
  <c r="H11" i="36"/>
  <c r="H12" i="36"/>
  <c r="H13" i="36"/>
  <c r="H14" i="36"/>
  <c r="H15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E70" i="36"/>
  <c r="F70" i="36" l="1"/>
  <c r="H4" i="36"/>
  <c r="H70" i="36" s="1"/>
  <c r="G45" i="35"/>
  <c r="G31" i="35"/>
  <c r="F45" i="35"/>
  <c r="H5" i="35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" i="35"/>
  <c r="E45" i="35"/>
  <c r="G68" i="34"/>
  <c r="H20" i="34"/>
  <c r="H19" i="34"/>
  <c r="H18" i="34"/>
  <c r="H17" i="34"/>
  <c r="F68" i="34"/>
  <c r="H45" i="35" l="1"/>
  <c r="E68" i="34"/>
  <c r="H67" i="34"/>
  <c r="H66" i="34"/>
  <c r="H65" i="34"/>
  <c r="H63" i="34"/>
  <c r="H61" i="34"/>
  <c r="H58" i="34"/>
  <c r="H56" i="34"/>
  <c r="H53" i="34"/>
  <c r="H49" i="34"/>
  <c r="H46" i="34"/>
  <c r="H45" i="34"/>
  <c r="H42" i="34"/>
  <c r="H40" i="34"/>
  <c r="H25" i="34"/>
  <c r="H15" i="34"/>
  <c r="H9" i="34"/>
  <c r="H6" i="34"/>
  <c r="H5" i="34"/>
  <c r="H7" i="34"/>
  <c r="H8" i="34"/>
  <c r="H10" i="34"/>
  <c r="H11" i="34"/>
  <c r="H12" i="34"/>
  <c r="H13" i="34"/>
  <c r="H14" i="34"/>
  <c r="H16" i="34"/>
  <c r="H21" i="34"/>
  <c r="H22" i="34"/>
  <c r="H23" i="34"/>
  <c r="H24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1" i="34"/>
  <c r="H43" i="34"/>
  <c r="H44" i="34"/>
  <c r="H47" i="34"/>
  <c r="H48" i="34"/>
  <c r="H50" i="34"/>
  <c r="H51" i="34"/>
  <c r="H52" i="34"/>
  <c r="H54" i="34"/>
  <c r="H55" i="34"/>
  <c r="H57" i="34"/>
  <c r="H59" i="34"/>
  <c r="H60" i="34"/>
  <c r="H62" i="34"/>
  <c r="H64" i="34"/>
  <c r="H4" i="34"/>
  <c r="H68" i="34" l="1"/>
  <c r="F61" i="33"/>
  <c r="G48" i="33"/>
  <c r="I4" i="33"/>
  <c r="G4" i="33"/>
  <c r="G10" i="33"/>
  <c r="G43" i="33"/>
  <c r="G61" i="33" l="1"/>
  <c r="E61" i="33"/>
  <c r="H60" i="33"/>
  <c r="H59" i="33"/>
  <c r="H58" i="33"/>
  <c r="H57" i="33"/>
  <c r="H46" i="33"/>
  <c r="H41" i="33"/>
  <c r="H40" i="33"/>
  <c r="H39" i="33"/>
  <c r="H38" i="33"/>
  <c r="H37" i="33"/>
  <c r="H36" i="33"/>
  <c r="H32" i="33"/>
  <c r="H29" i="33"/>
  <c r="H27" i="33"/>
  <c r="H25" i="33"/>
  <c r="H22" i="33"/>
  <c r="H20" i="33"/>
  <c r="H18" i="33"/>
  <c r="H12" i="33"/>
  <c r="H8" i="33"/>
  <c r="H6" i="33"/>
  <c r="H7" i="33"/>
  <c r="H5" i="33" l="1"/>
  <c r="H9" i="33"/>
  <c r="H10" i="33"/>
  <c r="H11" i="33"/>
  <c r="H13" i="33"/>
  <c r="H14" i="33"/>
  <c r="H15" i="33"/>
  <c r="H16" i="33"/>
  <c r="H17" i="33"/>
  <c r="H19" i="33"/>
  <c r="H21" i="33"/>
  <c r="H23" i="33"/>
  <c r="H24" i="33"/>
  <c r="H26" i="33"/>
  <c r="H28" i="33"/>
  <c r="H30" i="33"/>
  <c r="H31" i="33"/>
  <c r="H33" i="33"/>
  <c r="H34" i="33"/>
  <c r="H35" i="33"/>
  <c r="H42" i="33"/>
  <c r="H43" i="33"/>
  <c r="H44" i="33"/>
  <c r="H45" i="33"/>
  <c r="H47" i="33"/>
  <c r="H48" i="33"/>
  <c r="H49" i="33"/>
  <c r="H50" i="33"/>
  <c r="H51" i="33"/>
  <c r="H52" i="33"/>
  <c r="H53" i="33"/>
  <c r="H54" i="33"/>
  <c r="H55" i="33"/>
  <c r="H56" i="33"/>
  <c r="H4" i="33"/>
  <c r="H61" i="33" l="1"/>
  <c r="F77" i="32"/>
  <c r="G56" i="32"/>
  <c r="G50" i="32"/>
  <c r="G40" i="32"/>
  <c r="G77" i="32" s="1"/>
  <c r="I46" i="32" l="1"/>
  <c r="H74" i="32"/>
  <c r="H73" i="32"/>
  <c r="H72" i="32"/>
  <c r="H71" i="32"/>
  <c r="H70" i="32"/>
  <c r="H66" i="32"/>
  <c r="H45" i="32"/>
  <c r="H29" i="32"/>
  <c r="H19" i="32"/>
  <c r="H17" i="32"/>
  <c r="H10" i="32"/>
  <c r="H5" i="32" l="1"/>
  <c r="H6" i="32"/>
  <c r="H7" i="32"/>
  <c r="H8" i="32"/>
  <c r="H9" i="32"/>
  <c r="H11" i="32"/>
  <c r="H12" i="32"/>
  <c r="H13" i="32"/>
  <c r="H14" i="32"/>
  <c r="H15" i="32"/>
  <c r="H16" i="32"/>
  <c r="H18" i="32"/>
  <c r="H20" i="32"/>
  <c r="H21" i="32"/>
  <c r="H22" i="32"/>
  <c r="H23" i="32"/>
  <c r="H24" i="32"/>
  <c r="H25" i="32"/>
  <c r="H26" i="32"/>
  <c r="H27" i="32"/>
  <c r="H28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7" i="32"/>
  <c r="H68" i="32"/>
  <c r="H69" i="32"/>
  <c r="H75" i="32"/>
  <c r="H76" i="32"/>
  <c r="H4" i="32"/>
  <c r="E77" i="32" l="1"/>
  <c r="F97" i="31"/>
  <c r="H96" i="31"/>
  <c r="G68" i="31"/>
  <c r="G13" i="31"/>
  <c r="G75" i="31"/>
  <c r="H75" i="31" s="1"/>
  <c r="H5" i="31"/>
  <c r="H6" i="31"/>
  <c r="H7" i="31"/>
  <c r="H8" i="31"/>
  <c r="H9" i="31"/>
  <c r="H10" i="31"/>
  <c r="H11" i="3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4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4" i="31"/>
  <c r="G73" i="31"/>
  <c r="H73" i="31" s="1"/>
  <c r="G97" i="31" l="1"/>
  <c r="H97" i="31"/>
  <c r="E97" i="31"/>
  <c r="F54" i="30" l="1"/>
  <c r="G5" i="30"/>
  <c r="G6" i="30"/>
  <c r="G7" i="30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4" i="30"/>
  <c r="G54" i="30" l="1"/>
  <c r="E54" i="30"/>
  <c r="F71" i="29"/>
  <c r="H49" i="29"/>
  <c r="I4" i="29"/>
  <c r="G4" i="29"/>
  <c r="G71" i="29" s="1"/>
  <c r="I57" i="29" l="1"/>
  <c r="E71" i="29" l="1"/>
  <c r="H70" i="29"/>
  <c r="H69" i="29"/>
  <c r="H68" i="29"/>
  <c r="H64" i="29"/>
  <c r="H61" i="29"/>
  <c r="H58" i="29"/>
  <c r="H56" i="29"/>
  <c r="H54" i="29"/>
  <c r="H48" i="29"/>
  <c r="H47" i="29"/>
  <c r="H46" i="29"/>
  <c r="H45" i="29"/>
  <c r="H44" i="29"/>
  <c r="H43" i="29"/>
  <c r="H42" i="29"/>
  <c r="H39" i="29"/>
  <c r="H37" i="29"/>
  <c r="H32" i="29"/>
  <c r="H30" i="29"/>
  <c r="H26" i="29"/>
  <c r="H24" i="29"/>
  <c r="H22" i="29"/>
  <c r="H20" i="29"/>
  <c r="H17" i="29"/>
  <c r="H14" i="29"/>
  <c r="H12" i="29"/>
  <c r="H10" i="29"/>
  <c r="H5" i="29" l="1"/>
  <c r="H6" i="29"/>
  <c r="H7" i="29"/>
  <c r="H8" i="29"/>
  <c r="H9" i="29"/>
  <c r="H11" i="29"/>
  <c r="H13" i="29"/>
  <c r="H15" i="29"/>
  <c r="H16" i="29"/>
  <c r="H18" i="29"/>
  <c r="H19" i="29"/>
  <c r="H21" i="29"/>
  <c r="H23" i="29"/>
  <c r="H25" i="29"/>
  <c r="H27" i="29"/>
  <c r="H28" i="29"/>
  <c r="H29" i="29"/>
  <c r="H31" i="29"/>
  <c r="H33" i="29"/>
  <c r="H34" i="29"/>
  <c r="H35" i="29"/>
  <c r="H36" i="29"/>
  <c r="H38" i="29"/>
  <c r="H40" i="29"/>
  <c r="H41" i="29"/>
  <c r="H51" i="29"/>
  <c r="H52" i="29"/>
  <c r="H53" i="29"/>
  <c r="H55" i="29"/>
  <c r="H57" i="29"/>
  <c r="H59" i="29"/>
  <c r="H60" i="29"/>
  <c r="H62" i="29"/>
  <c r="H63" i="29"/>
  <c r="H65" i="29"/>
  <c r="H66" i="29"/>
  <c r="H67" i="29"/>
  <c r="H4" i="29"/>
  <c r="H71" i="29" l="1"/>
  <c r="F67" i="28"/>
  <c r="G29" i="28"/>
  <c r="G67" i="28" s="1"/>
  <c r="G55" i="28"/>
  <c r="E67" i="28" l="1"/>
  <c r="H66" i="28"/>
  <c r="H64" i="28"/>
  <c r="H62" i="28"/>
  <c r="H60" i="28"/>
  <c r="H58" i="28"/>
  <c r="H52" i="28"/>
  <c r="H48" i="28"/>
  <c r="H45" i="28"/>
  <c r="H44" i="28"/>
  <c r="H43" i="28"/>
  <c r="H42" i="28"/>
  <c r="H39" i="28"/>
  <c r="H35" i="28"/>
  <c r="H32" i="28"/>
  <c r="H26" i="28"/>
  <c r="H24" i="28"/>
  <c r="H21" i="28"/>
  <c r="H12" i="28"/>
  <c r="H10" i="28"/>
  <c r="H5" i="28" l="1"/>
  <c r="H7" i="28"/>
  <c r="H8" i="28"/>
  <c r="H9" i="28"/>
  <c r="H11" i="28"/>
  <c r="H13" i="28"/>
  <c r="H14" i="28"/>
  <c r="H15" i="28"/>
  <c r="H16" i="28"/>
  <c r="H17" i="28"/>
  <c r="H18" i="28"/>
  <c r="H19" i="28"/>
  <c r="H20" i="28"/>
  <c r="H22" i="28"/>
  <c r="H23" i="28"/>
  <c r="H25" i="28"/>
  <c r="H27" i="28"/>
  <c r="H28" i="28"/>
  <c r="H29" i="28"/>
  <c r="H30" i="28"/>
  <c r="H31" i="28"/>
  <c r="H33" i="28"/>
  <c r="H34" i="28"/>
  <c r="H36" i="28"/>
  <c r="H37" i="28"/>
  <c r="H38" i="28"/>
  <c r="H40" i="28"/>
  <c r="H41" i="28"/>
  <c r="H46" i="28"/>
  <c r="H47" i="28"/>
  <c r="H49" i="28"/>
  <c r="H50" i="28"/>
  <c r="H51" i="28"/>
  <c r="H53" i="28"/>
  <c r="H54" i="28"/>
  <c r="H55" i="28"/>
  <c r="H56" i="28"/>
  <c r="H57" i="28"/>
  <c r="H59" i="28"/>
  <c r="H61" i="28"/>
  <c r="H63" i="28"/>
  <c r="H65" i="28"/>
  <c r="H4" i="28"/>
  <c r="H67" i="28" l="1"/>
  <c r="G80" i="27"/>
  <c r="F80" i="27"/>
  <c r="I57" i="27"/>
  <c r="E80" i="27" l="1"/>
  <c r="H79" i="27"/>
  <c r="H77" i="27"/>
  <c r="H75" i="27"/>
  <c r="H69" i="27"/>
  <c r="H66" i="27"/>
  <c r="H63" i="27"/>
  <c r="H53" i="27"/>
  <c r="H52" i="27"/>
  <c r="H47" i="27"/>
  <c r="H43" i="27"/>
  <c r="H36" i="27"/>
  <c r="H34" i="27"/>
  <c r="H28" i="27"/>
  <c r="H26" i="27"/>
  <c r="H22" i="27"/>
  <c r="H19" i="27"/>
  <c r="H17" i="27"/>
  <c r="H14" i="27" l="1"/>
  <c r="H12" i="27"/>
  <c r="H10" i="27"/>
  <c r="H6" i="27"/>
  <c r="H7" i="27"/>
  <c r="H8" i="27"/>
  <c r="H5" i="27" l="1"/>
  <c r="H9" i="27"/>
  <c r="H11" i="27"/>
  <c r="H13" i="27"/>
  <c r="H15" i="27"/>
  <c r="H16" i="27"/>
  <c r="H18" i="27"/>
  <c r="H20" i="27"/>
  <c r="H21" i="27"/>
  <c r="H23" i="27"/>
  <c r="H24" i="27"/>
  <c r="H25" i="27"/>
  <c r="H27" i="27"/>
  <c r="H29" i="27"/>
  <c r="H30" i="27"/>
  <c r="H31" i="27"/>
  <c r="H32" i="27"/>
  <c r="H33" i="27"/>
  <c r="H35" i="27"/>
  <c r="H37" i="27"/>
  <c r="H38" i="27"/>
  <c r="H39" i="27"/>
  <c r="H40" i="27"/>
  <c r="H41" i="27"/>
  <c r="H42" i="27"/>
  <c r="H44" i="27"/>
  <c r="H45" i="27"/>
  <c r="H46" i="27"/>
  <c r="H48" i="27"/>
  <c r="H49" i="27"/>
  <c r="H50" i="27"/>
  <c r="H51" i="27"/>
  <c r="H54" i="27"/>
  <c r="H55" i="27"/>
  <c r="H56" i="27"/>
  <c r="H57" i="27"/>
  <c r="H58" i="27"/>
  <c r="H59" i="27"/>
  <c r="H60" i="27"/>
  <c r="H61" i="27"/>
  <c r="H62" i="27"/>
  <c r="H64" i="27"/>
  <c r="H65" i="27"/>
  <c r="H67" i="27"/>
  <c r="H68" i="27"/>
  <c r="H70" i="27"/>
  <c r="H71" i="27"/>
  <c r="H72" i="27"/>
  <c r="H73" i="27"/>
  <c r="H74" i="27"/>
  <c r="H76" i="27"/>
  <c r="H78" i="27"/>
  <c r="H4" i="27"/>
  <c r="H80" i="27" l="1"/>
  <c r="F113" i="26"/>
  <c r="G89" i="26"/>
  <c r="G53" i="26"/>
  <c r="G14" i="26"/>
  <c r="G113" i="26" s="1"/>
  <c r="E113" i="26" l="1"/>
  <c r="H112" i="26"/>
  <c r="H110" i="26"/>
  <c r="H107" i="26"/>
  <c r="H105" i="26"/>
  <c r="H103" i="26"/>
  <c r="H101" i="26"/>
  <c r="H95" i="26"/>
  <c r="H94" i="26"/>
  <c r="H90" i="26"/>
  <c r="H86" i="26"/>
  <c r="H83" i="26"/>
  <c r="H80" i="26"/>
  <c r="H78" i="26"/>
  <c r="H71" i="26"/>
  <c r="H70" i="26"/>
  <c r="H68" i="26"/>
  <c r="H64" i="26"/>
  <c r="H59" i="26"/>
  <c r="H56" i="26"/>
  <c r="H52" i="26"/>
  <c r="H50" i="26"/>
  <c r="H47" i="26"/>
  <c r="H38" i="26"/>
  <c r="H33" i="26"/>
  <c r="H24" i="26"/>
  <c r="H18" i="26"/>
  <c r="H12" i="26"/>
  <c r="H10" i="26"/>
  <c r="H6" i="26"/>
  <c r="H111" i="26" l="1"/>
  <c r="H106" i="26"/>
  <c r="H100" i="26"/>
  <c r="H98" i="26"/>
  <c r="H93" i="26"/>
  <c r="H89" i="26"/>
  <c r="H85" i="26"/>
  <c r="H82" i="26"/>
  <c r="H77" i="26"/>
  <c r="H75" i="26"/>
  <c r="H69" i="26"/>
  <c r="H67" i="26"/>
  <c r="H63" i="26"/>
  <c r="H61" i="26"/>
  <c r="H58" i="26"/>
  <c r="H55" i="26"/>
  <c r="H49" i="26"/>
  <c r="H45" i="26"/>
  <c r="H41" i="26"/>
  <c r="H37" i="26"/>
  <c r="H32" i="26"/>
  <c r="H29" i="26"/>
  <c r="H23" i="26"/>
  <c r="H20" i="26"/>
  <c r="H16" i="26"/>
  <c r="H5" i="26"/>
  <c r="H7" i="26"/>
  <c r="H8" i="26"/>
  <c r="H9" i="26"/>
  <c r="H11" i="26"/>
  <c r="H13" i="26"/>
  <c r="H14" i="26"/>
  <c r="H15" i="26"/>
  <c r="H17" i="26"/>
  <c r="H19" i="26"/>
  <c r="H21" i="26"/>
  <c r="H22" i="26"/>
  <c r="H25" i="26"/>
  <c r="H26" i="26"/>
  <c r="H27" i="26"/>
  <c r="H28" i="26"/>
  <c r="H30" i="26"/>
  <c r="H31" i="26"/>
  <c r="H34" i="26"/>
  <c r="H35" i="26"/>
  <c r="H36" i="26"/>
  <c r="H39" i="26"/>
  <c r="H40" i="26"/>
  <c r="H42" i="26"/>
  <c r="H43" i="26"/>
  <c r="H44" i="26"/>
  <c r="H46" i="26"/>
  <c r="H48" i="26"/>
  <c r="H51" i="26"/>
  <c r="H53" i="26"/>
  <c r="H54" i="26"/>
  <c r="H57" i="26"/>
  <c r="H60" i="26"/>
  <c r="H62" i="26"/>
  <c r="H65" i="26"/>
  <c r="H66" i="26"/>
  <c r="H72" i="26"/>
  <c r="H73" i="26"/>
  <c r="H74" i="26"/>
  <c r="H76" i="26"/>
  <c r="H79" i="26"/>
  <c r="H81" i="26"/>
  <c r="H84" i="26"/>
  <c r="H87" i="26"/>
  <c r="H88" i="26"/>
  <c r="H91" i="26"/>
  <c r="H92" i="26"/>
  <c r="H96" i="26"/>
  <c r="H97" i="26"/>
  <c r="H99" i="26"/>
  <c r="H102" i="26"/>
  <c r="H104" i="26"/>
  <c r="H108" i="26"/>
  <c r="H109" i="26"/>
  <c r="H4" i="26"/>
  <c r="H113" i="26" l="1"/>
  <c r="G67" i="25"/>
  <c r="F67" i="25" l="1"/>
  <c r="K10" i="25"/>
  <c r="H5" i="25" l="1"/>
  <c r="H6" i="25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4" i="25"/>
  <c r="E67" i="25"/>
  <c r="H67" i="25" l="1"/>
  <c r="F38" i="24"/>
  <c r="E38" i="24" l="1"/>
  <c r="H37" i="24"/>
  <c r="H36" i="24"/>
  <c r="H35" i="24"/>
  <c r="G12" i="24"/>
  <c r="G38" i="24" s="1"/>
  <c r="H5" i="24" l="1"/>
  <c r="H6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4" i="24"/>
  <c r="H38" i="24" l="1"/>
  <c r="G33" i="23"/>
  <c r="G45" i="23" s="1"/>
  <c r="F45" i="23"/>
  <c r="E45" i="23" l="1"/>
  <c r="H44" i="23"/>
  <c r="H43" i="23"/>
  <c r="H42" i="23"/>
  <c r="H41" i="23" l="1"/>
  <c r="H37" i="23"/>
  <c r="H34" i="23"/>
  <c r="H30" i="23"/>
  <c r="H29" i="23"/>
  <c r="H9" i="23"/>
  <c r="H28" i="23"/>
  <c r="H27" i="23"/>
  <c r="H26" i="23"/>
  <c r="H25" i="23"/>
  <c r="H24" i="23"/>
  <c r="H23" i="23"/>
  <c r="H22" i="23"/>
  <c r="H21" i="23"/>
  <c r="H20" i="23"/>
  <c r="H17" i="23"/>
  <c r="H15" i="23"/>
  <c r="H5" i="23"/>
  <c r="H6" i="23"/>
  <c r="H7" i="23" l="1"/>
  <c r="H8" i="23"/>
  <c r="H10" i="23"/>
  <c r="H11" i="23"/>
  <c r="H12" i="23"/>
  <c r="H13" i="23"/>
  <c r="H14" i="23"/>
  <c r="H16" i="23"/>
  <c r="H18" i="23"/>
  <c r="H19" i="23"/>
  <c r="H31" i="23"/>
  <c r="H32" i="23"/>
  <c r="H33" i="23"/>
  <c r="H35" i="23"/>
  <c r="H36" i="23"/>
  <c r="H38" i="23"/>
  <c r="H39" i="23"/>
  <c r="H40" i="23"/>
  <c r="H4" i="23"/>
  <c r="H45" i="23" l="1"/>
  <c r="G40" i="22" l="1"/>
  <c r="F40" i="22"/>
  <c r="H21" i="22" l="1"/>
  <c r="H20" i="22"/>
  <c r="H12" i="22"/>
  <c r="H6" i="22"/>
  <c r="H7" i="22"/>
  <c r="H8" i="22"/>
  <c r="H5" i="22"/>
  <c r="H9" i="22"/>
  <c r="H10" i="22"/>
  <c r="H11" i="22"/>
  <c r="H13" i="22"/>
  <c r="H14" i="22"/>
  <c r="H15" i="22"/>
  <c r="H16" i="22"/>
  <c r="H17" i="22"/>
  <c r="H18" i="22"/>
  <c r="H19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" i="22"/>
  <c r="H40" i="22" l="1"/>
  <c r="E40" i="22"/>
  <c r="F59" i="21"/>
  <c r="L40" i="21"/>
  <c r="I41" i="21" l="1"/>
  <c r="G42" i="21" s="1"/>
  <c r="G59" i="21" s="1"/>
  <c r="E59" i="21"/>
  <c r="H58" i="21"/>
  <c r="H57" i="21"/>
  <c r="H56" i="21"/>
  <c r="H55" i="21"/>
  <c r="H54" i="21"/>
  <c r="H53" i="21"/>
  <c r="H52" i="21"/>
  <c r="H48" i="21"/>
  <c r="H46" i="21"/>
  <c r="H44" i="21"/>
  <c r="H39" i="21"/>
  <c r="H31" i="21"/>
  <c r="H24" i="21"/>
  <c r="H16" i="21"/>
  <c r="H13" i="21"/>
  <c r="H5" i="21" l="1"/>
  <c r="H6" i="21"/>
  <c r="H7" i="21"/>
  <c r="H8" i="21"/>
  <c r="H9" i="21"/>
  <c r="H10" i="21"/>
  <c r="H11" i="21"/>
  <c r="H12" i="21"/>
  <c r="H14" i="21"/>
  <c r="H15" i="21"/>
  <c r="H17" i="21"/>
  <c r="H18" i="21"/>
  <c r="H19" i="21"/>
  <c r="H20" i="21"/>
  <c r="H21" i="21"/>
  <c r="H22" i="21"/>
  <c r="H23" i="21"/>
  <c r="H25" i="21"/>
  <c r="H26" i="21"/>
  <c r="H27" i="21"/>
  <c r="H28" i="21"/>
  <c r="H29" i="21"/>
  <c r="H30" i="21"/>
  <c r="H32" i="21"/>
  <c r="H33" i="21"/>
  <c r="H34" i="21"/>
  <c r="H35" i="21"/>
  <c r="H36" i="21"/>
  <c r="H37" i="21"/>
  <c r="H38" i="21"/>
  <c r="H40" i="21"/>
  <c r="H41" i="21"/>
  <c r="H42" i="21"/>
  <c r="H43" i="21"/>
  <c r="H45" i="21"/>
  <c r="H47" i="21"/>
  <c r="H49" i="21"/>
  <c r="H50" i="21"/>
  <c r="H51" i="21"/>
  <c r="H4" i="21"/>
  <c r="H59" i="21" l="1"/>
  <c r="F64" i="20"/>
  <c r="G45" i="20"/>
  <c r="G52" i="20" l="1"/>
  <c r="G64" i="20" s="1"/>
  <c r="E64" i="20" l="1"/>
  <c r="H63" i="20"/>
  <c r="H54" i="20"/>
  <c r="H47" i="20"/>
  <c r="H43" i="20"/>
  <c r="H42" i="20"/>
  <c r="H41" i="20"/>
  <c r="H40" i="20"/>
  <c r="H39" i="20"/>
  <c r="H34" i="20"/>
  <c r="H32" i="20"/>
  <c r="H33" i="20"/>
  <c r="H28" i="20"/>
  <c r="H25" i="20"/>
  <c r="H22" i="20"/>
  <c r="H20" i="20"/>
  <c r="H16" i="20"/>
  <c r="H14" i="20"/>
  <c r="H12" i="20"/>
  <c r="H9" i="20" l="1"/>
  <c r="H5" i="20" l="1"/>
  <c r="H6" i="20"/>
  <c r="H7" i="20"/>
  <c r="H8" i="20"/>
  <c r="H10" i="20"/>
  <c r="H11" i="20"/>
  <c r="H13" i="20"/>
  <c r="H15" i="20"/>
  <c r="H17" i="20"/>
  <c r="H18" i="20"/>
  <c r="H19" i="20"/>
  <c r="H21" i="20"/>
  <c r="H23" i="20"/>
  <c r="H24" i="20"/>
  <c r="H26" i="20"/>
  <c r="H27" i="20"/>
  <c r="H29" i="20"/>
  <c r="H30" i="20"/>
  <c r="H31" i="20"/>
  <c r="H35" i="20"/>
  <c r="H36" i="20"/>
  <c r="H37" i="20"/>
  <c r="H38" i="20"/>
  <c r="H44" i="20"/>
  <c r="H45" i="20"/>
  <c r="H46" i="20"/>
  <c r="H48" i="20"/>
  <c r="H49" i="20"/>
  <c r="H50" i="20"/>
  <c r="H51" i="20"/>
  <c r="H52" i="20"/>
  <c r="H53" i="20"/>
  <c r="H55" i="20"/>
  <c r="H56" i="20"/>
  <c r="H57" i="20"/>
  <c r="H58" i="20"/>
  <c r="H59" i="20"/>
  <c r="H60" i="20"/>
  <c r="H61" i="20"/>
  <c r="H62" i="20"/>
  <c r="H4" i="20"/>
  <c r="H64" i="20" l="1"/>
  <c r="G50" i="19"/>
  <c r="G66" i="19"/>
  <c r="F66" i="19"/>
  <c r="E66" i="19" l="1"/>
  <c r="H65" i="19"/>
  <c r="H64" i="19"/>
  <c r="H61" i="19"/>
  <c r="H59" i="19"/>
  <c r="H57" i="19"/>
  <c r="H55" i="19"/>
  <c r="H52" i="19"/>
  <c r="H47" i="19"/>
  <c r="H44" i="19"/>
  <c r="H42" i="19"/>
  <c r="H37" i="19"/>
  <c r="H36" i="19"/>
  <c r="H35" i="19"/>
  <c r="H34" i="19"/>
  <c r="H33" i="19"/>
  <c r="H32" i="19"/>
  <c r="H31" i="19"/>
  <c r="H28" i="19"/>
  <c r="H26" i="19"/>
  <c r="H24" i="19"/>
  <c r="H22" i="19"/>
  <c r="H15" i="19"/>
  <c r="H13" i="19"/>
  <c r="H10" i="19"/>
  <c r="H7" i="19"/>
  <c r="H8" i="19"/>
  <c r="H5" i="19"/>
  <c r="H6" i="19"/>
  <c r="H9" i="19"/>
  <c r="H11" i="19"/>
  <c r="H12" i="19"/>
  <c r="H14" i="19"/>
  <c r="H16" i="19"/>
  <c r="H17" i="19"/>
  <c r="H18" i="19"/>
  <c r="H19" i="19"/>
  <c r="H20" i="19"/>
  <c r="H21" i="19"/>
  <c r="H23" i="19"/>
  <c r="H25" i="19"/>
  <c r="H27" i="19"/>
  <c r="H29" i="19"/>
  <c r="H30" i="19"/>
  <c r="H38" i="19"/>
  <c r="H39" i="19"/>
  <c r="H40" i="19"/>
  <c r="H41" i="19"/>
  <c r="H43" i="19"/>
  <c r="H45" i="19"/>
  <c r="H46" i="19"/>
  <c r="H48" i="19"/>
  <c r="H49" i="19"/>
  <c r="H50" i="19"/>
  <c r="H51" i="19"/>
  <c r="H53" i="19"/>
  <c r="H54" i="19"/>
  <c r="H56" i="19"/>
  <c r="H58" i="19"/>
  <c r="H60" i="19"/>
  <c r="H62" i="19"/>
  <c r="H63" i="19"/>
  <c r="H4" i="19"/>
  <c r="H66" i="19" l="1"/>
  <c r="F61" i="18" l="1"/>
  <c r="G38" i="18"/>
  <c r="G61" i="18" s="1"/>
  <c r="E61" i="18" l="1"/>
  <c r="H60" i="18"/>
  <c r="H59" i="18"/>
  <c r="H56" i="18"/>
  <c r="H50" i="18"/>
  <c r="H46" i="18"/>
  <c r="H42" i="18"/>
  <c r="H39" i="18"/>
  <c r="H36" i="18"/>
  <c r="H35" i="18"/>
  <c r="H34" i="18"/>
  <c r="H33" i="18"/>
  <c r="H26" i="18"/>
  <c r="H19" i="18"/>
  <c r="H16" i="18"/>
  <c r="H12" i="18"/>
  <c r="H10" i="18"/>
  <c r="H7" i="18"/>
  <c r="H8" i="18"/>
  <c r="H5" i="18"/>
  <c r="H6" i="18"/>
  <c r="H9" i="18"/>
  <c r="H11" i="18"/>
  <c r="H13" i="18"/>
  <c r="H14" i="18"/>
  <c r="H15" i="18"/>
  <c r="H17" i="18"/>
  <c r="H18" i="18"/>
  <c r="H20" i="18"/>
  <c r="H21" i="18"/>
  <c r="H22" i="18"/>
  <c r="H23" i="18"/>
  <c r="H24" i="18"/>
  <c r="H25" i="18"/>
  <c r="H27" i="18"/>
  <c r="H28" i="18"/>
  <c r="H29" i="18"/>
  <c r="H30" i="18"/>
  <c r="H31" i="18"/>
  <c r="H32" i="18"/>
  <c r="H37" i="18"/>
  <c r="H38" i="18"/>
  <c r="H40" i="18"/>
  <c r="H41" i="18"/>
  <c r="H43" i="18"/>
  <c r="H44" i="18"/>
  <c r="H45" i="18"/>
  <c r="H47" i="18"/>
  <c r="H48" i="18"/>
  <c r="H49" i="18"/>
  <c r="H51" i="18"/>
  <c r="H52" i="18"/>
  <c r="H53" i="18"/>
  <c r="H54" i="18"/>
  <c r="H55" i="18"/>
  <c r="H57" i="18"/>
  <c r="H58" i="18"/>
  <c r="H4" i="18"/>
  <c r="H61" i="18" l="1"/>
  <c r="F79" i="17"/>
  <c r="G57" i="17"/>
  <c r="G49" i="17"/>
  <c r="G22" i="17"/>
  <c r="G79" i="17" s="1"/>
  <c r="H7" i="17" l="1"/>
  <c r="E79" i="17"/>
  <c r="H78" i="17"/>
  <c r="H77" i="17"/>
  <c r="H76" i="17"/>
  <c r="H73" i="17"/>
  <c r="H71" i="17"/>
  <c r="H65" i="17"/>
  <c r="H59" i="17"/>
  <c r="H52" i="17"/>
  <c r="H47" i="17"/>
  <c r="H46" i="17"/>
  <c r="H45" i="17"/>
  <c r="H44" i="17"/>
  <c r="H43" i="17"/>
  <c r="H37" i="17"/>
  <c r="H34" i="17"/>
  <c r="H27" i="17"/>
  <c r="H24" i="17" l="1"/>
  <c r="H21" i="17"/>
  <c r="H18" i="17"/>
  <c r="H14" i="17"/>
  <c r="H11" i="17"/>
  <c r="H5" i="17" l="1"/>
  <c r="H6" i="17"/>
  <c r="H8" i="17"/>
  <c r="H9" i="17"/>
  <c r="H10" i="17"/>
  <c r="H12" i="17"/>
  <c r="H13" i="17"/>
  <c r="H15" i="17"/>
  <c r="H16" i="17"/>
  <c r="H17" i="17"/>
  <c r="H19" i="17"/>
  <c r="H20" i="17"/>
  <c r="H22" i="17"/>
  <c r="H23" i="17"/>
  <c r="H25" i="17"/>
  <c r="H26" i="17"/>
  <c r="H28" i="17"/>
  <c r="H29" i="17"/>
  <c r="H30" i="17"/>
  <c r="H31" i="17"/>
  <c r="H32" i="17"/>
  <c r="H33" i="17"/>
  <c r="H35" i="17"/>
  <c r="H36" i="17"/>
  <c r="H38" i="17"/>
  <c r="H39" i="17"/>
  <c r="H40" i="17"/>
  <c r="H41" i="17"/>
  <c r="H42" i="17"/>
  <c r="H48" i="17"/>
  <c r="H49" i="17"/>
  <c r="H50" i="17"/>
  <c r="H51" i="17"/>
  <c r="H53" i="17"/>
  <c r="H54" i="17"/>
  <c r="H55" i="17"/>
  <c r="H56" i="17"/>
  <c r="H57" i="17"/>
  <c r="H58" i="17"/>
  <c r="H60" i="17"/>
  <c r="H61" i="17"/>
  <c r="H62" i="17"/>
  <c r="H63" i="17"/>
  <c r="H64" i="17"/>
  <c r="H66" i="17"/>
  <c r="H67" i="17"/>
  <c r="H68" i="17"/>
  <c r="H69" i="17"/>
  <c r="H70" i="17"/>
  <c r="H72" i="17"/>
  <c r="H74" i="17"/>
  <c r="H75" i="17"/>
  <c r="H4" i="17"/>
  <c r="H79" i="17" l="1"/>
  <c r="F85" i="16" l="1"/>
  <c r="I73" i="16" l="1"/>
  <c r="G75" i="16" s="1"/>
  <c r="H75" i="16" s="1"/>
  <c r="G76" i="16" l="1"/>
  <c r="G57" i="16"/>
  <c r="G85" i="16" s="1"/>
  <c r="E85" i="16" l="1"/>
  <c r="H84" i="16"/>
  <c r="H83" i="16"/>
  <c r="H82" i="16"/>
  <c r="H81" i="16"/>
  <c r="H80" i="16"/>
  <c r="H79" i="16"/>
  <c r="H78" i="16"/>
  <c r="H77" i="16"/>
  <c r="H72" i="16" l="1"/>
  <c r="H71" i="16"/>
  <c r="H69" i="16"/>
  <c r="H67" i="16"/>
  <c r="H64" i="16"/>
  <c r="H63" i="16"/>
  <c r="H61" i="16"/>
  <c r="H58" i="16"/>
  <c r="H56" i="16"/>
  <c r="H53" i="16"/>
  <c r="H52" i="16"/>
  <c r="H50" i="16"/>
  <c r="H46" i="16"/>
  <c r="H42" i="16"/>
  <c r="H41" i="16"/>
  <c r="H39" i="16"/>
  <c r="H38" i="16"/>
  <c r="H35" i="16"/>
  <c r="H34" i="16"/>
  <c r="H29" i="16"/>
  <c r="H28" i="16"/>
  <c r="H21" i="16"/>
  <c r="H22" i="16"/>
  <c r="H23" i="16"/>
  <c r="H24" i="16"/>
  <c r="H25" i="16"/>
  <c r="H26" i="16"/>
  <c r="H27" i="16"/>
  <c r="H12" i="16"/>
  <c r="H11" i="16"/>
  <c r="H7" i="16"/>
  <c r="H8" i="16"/>
  <c r="H9" i="16"/>
  <c r="H5" i="16" l="1"/>
  <c r="H6" i="16"/>
  <c r="H10" i="16"/>
  <c r="H13" i="16"/>
  <c r="H14" i="16"/>
  <c r="H15" i="16"/>
  <c r="H16" i="16"/>
  <c r="H17" i="16"/>
  <c r="H18" i="16"/>
  <c r="H19" i="16"/>
  <c r="H20" i="16"/>
  <c r="H30" i="16"/>
  <c r="H31" i="16"/>
  <c r="H32" i="16"/>
  <c r="H33" i="16"/>
  <c r="H36" i="16"/>
  <c r="H37" i="16"/>
  <c r="H40" i="16"/>
  <c r="H43" i="16"/>
  <c r="H44" i="16"/>
  <c r="H45" i="16"/>
  <c r="H47" i="16"/>
  <c r="H48" i="16"/>
  <c r="H49" i="16"/>
  <c r="H51" i="16"/>
  <c r="H54" i="16"/>
  <c r="H55" i="16"/>
  <c r="H57" i="16"/>
  <c r="H59" i="16"/>
  <c r="H60" i="16"/>
  <c r="H62" i="16"/>
  <c r="H65" i="16"/>
  <c r="H66" i="16"/>
  <c r="H68" i="16"/>
  <c r="H70" i="16"/>
  <c r="H73" i="16"/>
  <c r="H74" i="16"/>
  <c r="H76" i="16"/>
  <c r="H4" i="16"/>
  <c r="H85" i="16" l="1"/>
  <c r="F67" i="15"/>
  <c r="G22" i="15" l="1"/>
  <c r="G67" i="15" s="1"/>
  <c r="H63" i="15" l="1"/>
  <c r="H58" i="15"/>
  <c r="H55" i="15"/>
  <c r="H52" i="15"/>
  <c r="H50" i="15"/>
  <c r="H47" i="15"/>
  <c r="H46" i="15"/>
  <c r="H45" i="15"/>
  <c r="H44" i="15"/>
  <c r="H43" i="15"/>
  <c r="H42" i="15"/>
  <c r="H40" i="15"/>
  <c r="H38" i="15"/>
  <c r="H27" i="15"/>
  <c r="H21" i="15"/>
  <c r="H20" i="15"/>
  <c r="H16" i="15"/>
  <c r="H14" i="15"/>
  <c r="H13" i="15"/>
  <c r="H10" i="15"/>
  <c r="H7" i="15"/>
  <c r="H8" i="15"/>
  <c r="H5" i="15" l="1"/>
  <c r="H6" i="15"/>
  <c r="H9" i="15"/>
  <c r="H11" i="15"/>
  <c r="H12" i="15"/>
  <c r="H15" i="15"/>
  <c r="H17" i="15"/>
  <c r="H18" i="15"/>
  <c r="H19" i="15"/>
  <c r="H22" i="15"/>
  <c r="H23" i="15"/>
  <c r="H24" i="15"/>
  <c r="H25" i="15"/>
  <c r="H26" i="15"/>
  <c r="H28" i="15"/>
  <c r="H29" i="15"/>
  <c r="H30" i="15"/>
  <c r="H31" i="15"/>
  <c r="H32" i="15"/>
  <c r="H33" i="15"/>
  <c r="H34" i="15"/>
  <c r="H35" i="15"/>
  <c r="H36" i="15"/>
  <c r="H37" i="15"/>
  <c r="H39" i="15"/>
  <c r="H41" i="15"/>
  <c r="H48" i="15"/>
  <c r="H49" i="15"/>
  <c r="H51" i="15"/>
  <c r="H53" i="15"/>
  <c r="H54" i="15"/>
  <c r="H56" i="15"/>
  <c r="H57" i="15"/>
  <c r="H59" i="15"/>
  <c r="H60" i="15"/>
  <c r="H61" i="15"/>
  <c r="H62" i="15"/>
  <c r="H64" i="15"/>
  <c r="H65" i="15"/>
  <c r="H66" i="15"/>
  <c r="H4" i="15"/>
  <c r="H67" i="15" l="1"/>
  <c r="E67" i="15"/>
  <c r="G65" i="13"/>
  <c r="F65" i="13"/>
  <c r="E65" i="13" l="1"/>
  <c r="H64" i="13"/>
  <c r="H60" i="13"/>
  <c r="H56" i="13"/>
  <c r="H49" i="13"/>
  <c r="H43" i="13"/>
  <c r="H42" i="13"/>
  <c r="H41" i="13"/>
  <c r="H40" i="13"/>
  <c r="H39" i="13"/>
  <c r="H38" i="13"/>
  <c r="H37" i="13"/>
  <c r="H36" i="13"/>
  <c r="H35" i="13"/>
  <c r="H34" i="13"/>
  <c r="H29" i="13"/>
  <c r="H27" i="13"/>
  <c r="H25" i="13"/>
  <c r="H19" i="13"/>
  <c r="H17" i="13"/>
  <c r="H15" i="13"/>
  <c r="H13" i="13"/>
  <c r="H10" i="13"/>
  <c r="H7" i="13"/>
  <c r="H8" i="13"/>
  <c r="H5" i="13" l="1"/>
  <c r="H6" i="13"/>
  <c r="H9" i="13"/>
  <c r="H11" i="13"/>
  <c r="H12" i="13"/>
  <c r="H14" i="13"/>
  <c r="H16" i="13"/>
  <c r="H18" i="13"/>
  <c r="H20" i="13"/>
  <c r="H21" i="13"/>
  <c r="H22" i="13"/>
  <c r="H23" i="13"/>
  <c r="H24" i="13"/>
  <c r="H26" i="13"/>
  <c r="H28" i="13"/>
  <c r="H30" i="13"/>
  <c r="H31" i="13"/>
  <c r="H32" i="13"/>
  <c r="H33" i="13"/>
  <c r="H44" i="13"/>
  <c r="H45" i="13"/>
  <c r="H46" i="13"/>
  <c r="H47" i="13"/>
  <c r="H48" i="13"/>
  <c r="H50" i="13"/>
  <c r="H51" i="13"/>
  <c r="H52" i="13"/>
  <c r="H53" i="13"/>
  <c r="H54" i="13"/>
  <c r="H55" i="13"/>
  <c r="H57" i="13"/>
  <c r="H58" i="13"/>
  <c r="H59" i="13"/>
  <c r="H61" i="13"/>
  <c r="H62" i="13"/>
  <c r="H63" i="13"/>
  <c r="H4" i="13"/>
  <c r="H65" i="13" l="1"/>
  <c r="F68" i="12"/>
  <c r="G66" i="12"/>
  <c r="I21" i="12"/>
  <c r="K21" i="12" s="1"/>
  <c r="G26" i="12"/>
  <c r="G68" i="12" s="1"/>
  <c r="G42" i="12"/>
  <c r="H66" i="12"/>
  <c r="H67" i="12"/>
  <c r="E73" i="11"/>
  <c r="E68" i="12" l="1"/>
  <c r="H65" i="12"/>
  <c r="H64" i="12"/>
  <c r="H62" i="12"/>
  <c r="H60" i="12"/>
  <c r="H58" i="12"/>
  <c r="H56" i="12"/>
  <c r="H54" i="12"/>
  <c r="H45" i="12"/>
  <c r="H43" i="12"/>
  <c r="H41" i="12"/>
  <c r="H39" i="12"/>
  <c r="H38" i="12"/>
  <c r="H37" i="12"/>
  <c r="H35" i="12"/>
  <c r="H33" i="12"/>
  <c r="H31" i="12"/>
  <c r="H29" i="12"/>
  <c r="H27" i="12"/>
  <c r="H19" i="12"/>
  <c r="H10" i="12"/>
  <c r="H5" i="12"/>
  <c r="H6" i="12"/>
  <c r="H7" i="12"/>
  <c r="H8" i="12"/>
  <c r="H9" i="12"/>
  <c r="H11" i="12"/>
  <c r="H12" i="12"/>
  <c r="H13" i="12"/>
  <c r="H14" i="12"/>
  <c r="H15" i="12"/>
  <c r="H16" i="12"/>
  <c r="H17" i="12"/>
  <c r="H18" i="12"/>
  <c r="H20" i="12"/>
  <c r="H21" i="12"/>
  <c r="H22" i="12"/>
  <c r="H23" i="12"/>
  <c r="H24" i="12"/>
  <c r="H25" i="12"/>
  <c r="H26" i="12"/>
  <c r="H28" i="12"/>
  <c r="H30" i="12"/>
  <c r="H32" i="12"/>
  <c r="H34" i="12"/>
  <c r="H36" i="12"/>
  <c r="H40" i="12"/>
  <c r="H42" i="12"/>
  <c r="H44" i="12"/>
  <c r="H46" i="12"/>
  <c r="H47" i="12"/>
  <c r="H48" i="12"/>
  <c r="H49" i="12"/>
  <c r="H50" i="12"/>
  <c r="H51" i="12"/>
  <c r="H52" i="12"/>
  <c r="H53" i="12"/>
  <c r="H55" i="12"/>
  <c r="H57" i="12"/>
  <c r="H59" i="12"/>
  <c r="H61" i="12"/>
  <c r="H63" i="12"/>
  <c r="H4" i="12"/>
  <c r="H68" i="12" l="1"/>
  <c r="F73" i="11"/>
  <c r="G38" i="11"/>
  <c r="I66" i="11"/>
  <c r="G53" i="11"/>
  <c r="I49" i="11"/>
  <c r="G73" i="11" l="1"/>
  <c r="H72" i="11"/>
  <c r="H71" i="11"/>
  <c r="H65" i="11"/>
  <c r="H59" i="11"/>
  <c r="H56" i="11"/>
  <c r="H51" i="11"/>
  <c r="H46" i="11"/>
  <c r="H45" i="11"/>
  <c r="H44" i="11"/>
  <c r="H43" i="11"/>
  <c r="H42" i="11"/>
  <c r="H36" i="11"/>
  <c r="H30" i="11"/>
  <c r="H27" i="11"/>
  <c r="H25" i="11" l="1"/>
  <c r="H23" i="11"/>
  <c r="H21" i="11"/>
  <c r="H15" i="11"/>
  <c r="H10" i="11"/>
  <c r="H7" i="11"/>
  <c r="H8" i="11"/>
  <c r="H5" i="11" l="1"/>
  <c r="H6" i="11"/>
  <c r="H9" i="11"/>
  <c r="H11" i="11"/>
  <c r="H12" i="11"/>
  <c r="H13" i="11"/>
  <c r="H14" i="11"/>
  <c r="H16" i="11"/>
  <c r="H17" i="11"/>
  <c r="H18" i="11"/>
  <c r="H19" i="11"/>
  <c r="H20" i="11"/>
  <c r="H22" i="11"/>
  <c r="H24" i="11"/>
  <c r="H26" i="11"/>
  <c r="H28" i="11"/>
  <c r="H29" i="11"/>
  <c r="H31" i="11"/>
  <c r="H32" i="11"/>
  <c r="H33" i="11"/>
  <c r="H34" i="11"/>
  <c r="H35" i="11"/>
  <c r="H37" i="11"/>
  <c r="H38" i="11"/>
  <c r="H39" i="11"/>
  <c r="H40" i="11"/>
  <c r="H41" i="11"/>
  <c r="H47" i="11"/>
  <c r="H48" i="11"/>
  <c r="H49" i="11"/>
  <c r="H50" i="11"/>
  <c r="H52" i="11"/>
  <c r="H53" i="11"/>
  <c r="H54" i="11"/>
  <c r="H55" i="11"/>
  <c r="H57" i="11"/>
  <c r="H58" i="11"/>
  <c r="H60" i="11"/>
  <c r="H61" i="11"/>
  <c r="H62" i="11"/>
  <c r="H63" i="11"/>
  <c r="H64" i="11"/>
  <c r="H66" i="11"/>
  <c r="H67" i="11"/>
  <c r="H68" i="11"/>
  <c r="H69" i="11"/>
  <c r="H70" i="11"/>
  <c r="H4" i="11"/>
  <c r="H73" i="11" l="1"/>
  <c r="F77" i="10"/>
  <c r="G71" i="10"/>
  <c r="I12" i="10"/>
  <c r="G41" i="10"/>
  <c r="G77" i="10" l="1"/>
  <c r="H72" i="10"/>
  <c r="E77" i="10" l="1"/>
  <c r="H76" i="10"/>
  <c r="H75" i="10"/>
  <c r="H71" i="10"/>
  <c r="H69" i="10"/>
  <c r="H66" i="10"/>
  <c r="H64" i="10"/>
  <c r="H62" i="10"/>
  <c r="H59" i="10"/>
  <c r="H57" i="10"/>
  <c r="H53" i="10"/>
  <c r="H49" i="10"/>
  <c r="H48" i="10"/>
  <c r="H50" i="10"/>
  <c r="H51" i="10"/>
  <c r="H52" i="10"/>
  <c r="H54" i="10"/>
  <c r="H43" i="10"/>
  <c r="H40" i="10"/>
  <c r="H36" i="10"/>
  <c r="H31" i="10"/>
  <c r="H25" i="10"/>
  <c r="H23" i="10"/>
  <c r="H19" i="10"/>
  <c r="H17" i="10"/>
  <c r="H15" i="10"/>
  <c r="H10" i="10"/>
  <c r="H7" i="10"/>
  <c r="H5" i="10" l="1"/>
  <c r="H6" i="10"/>
  <c r="H8" i="10"/>
  <c r="H9" i="10"/>
  <c r="H11" i="10"/>
  <c r="H12" i="10"/>
  <c r="H13" i="10"/>
  <c r="H14" i="10"/>
  <c r="H16" i="10"/>
  <c r="H18" i="10"/>
  <c r="H20" i="10"/>
  <c r="H21" i="10"/>
  <c r="H22" i="10"/>
  <c r="H24" i="10"/>
  <c r="H26" i="10"/>
  <c r="H27" i="10"/>
  <c r="H28" i="10"/>
  <c r="H29" i="10"/>
  <c r="H30" i="10"/>
  <c r="H32" i="10"/>
  <c r="H33" i="10"/>
  <c r="H34" i="10"/>
  <c r="H35" i="10"/>
  <c r="H37" i="10"/>
  <c r="H38" i="10"/>
  <c r="H39" i="10"/>
  <c r="H41" i="10"/>
  <c r="H42" i="10"/>
  <c r="H44" i="10"/>
  <c r="H45" i="10"/>
  <c r="H46" i="10"/>
  <c r="H47" i="10"/>
  <c r="H55" i="10"/>
  <c r="H56" i="10"/>
  <c r="H58" i="10"/>
  <c r="H60" i="10"/>
  <c r="H61" i="10"/>
  <c r="H63" i="10"/>
  <c r="H65" i="10"/>
  <c r="H67" i="10"/>
  <c r="H68" i="10"/>
  <c r="H70" i="10"/>
  <c r="H73" i="10"/>
  <c r="H74" i="10"/>
  <c r="H4" i="10"/>
  <c r="H77" i="10" l="1"/>
  <c r="F77" i="9"/>
  <c r="G58" i="9"/>
  <c r="I31" i="9"/>
  <c r="J31" i="9" s="1"/>
  <c r="G61" i="9"/>
  <c r="E77" i="9" l="1"/>
  <c r="H73" i="9"/>
  <c r="H75" i="9"/>
  <c r="H76" i="9"/>
  <c r="G74" i="9"/>
  <c r="G77" i="9" s="1"/>
  <c r="H72" i="9"/>
  <c r="H71" i="9"/>
  <c r="H70" i="9"/>
  <c r="H66" i="9"/>
  <c r="H62" i="9"/>
  <c r="H57" i="9"/>
  <c r="H54" i="9"/>
  <c r="H53" i="9"/>
  <c r="H52" i="9"/>
  <c r="H51" i="9"/>
  <c r="H50" i="9"/>
  <c r="H47" i="9"/>
  <c r="H44" i="9"/>
  <c r="H41" i="9"/>
  <c r="H39" i="9"/>
  <c r="H36" i="9"/>
  <c r="H30" i="9"/>
  <c r="H27" i="9"/>
  <c r="H25" i="9"/>
  <c r="H16" i="9"/>
  <c r="H10" i="9"/>
  <c r="H7" i="9"/>
  <c r="H8" i="9"/>
  <c r="H74" i="9" l="1"/>
  <c r="H5" i="9"/>
  <c r="H6" i="9"/>
  <c r="H9" i="9"/>
  <c r="H11" i="9"/>
  <c r="H12" i="9"/>
  <c r="H13" i="9"/>
  <c r="H14" i="9"/>
  <c r="H15" i="9"/>
  <c r="H17" i="9"/>
  <c r="H18" i="9"/>
  <c r="H19" i="9"/>
  <c r="H20" i="9"/>
  <c r="H21" i="9"/>
  <c r="H22" i="9"/>
  <c r="H23" i="9"/>
  <c r="H24" i="9"/>
  <c r="H26" i="9"/>
  <c r="H28" i="9"/>
  <c r="H29" i="9"/>
  <c r="H31" i="9"/>
  <c r="H32" i="9"/>
  <c r="H33" i="9"/>
  <c r="H34" i="9"/>
  <c r="H35" i="9"/>
  <c r="H37" i="9"/>
  <c r="H38" i="9"/>
  <c r="H40" i="9"/>
  <c r="H42" i="9"/>
  <c r="H43" i="9"/>
  <c r="H45" i="9"/>
  <c r="H46" i="9"/>
  <c r="H48" i="9"/>
  <c r="H49" i="9"/>
  <c r="H55" i="9"/>
  <c r="H56" i="9"/>
  <c r="H58" i="9"/>
  <c r="H59" i="9"/>
  <c r="H60" i="9"/>
  <c r="H61" i="9"/>
  <c r="H63" i="9"/>
  <c r="H64" i="9"/>
  <c r="H65" i="9"/>
  <c r="H67" i="9"/>
  <c r="H68" i="9"/>
  <c r="H69" i="9"/>
  <c r="H4" i="9"/>
  <c r="H77" i="9" l="1"/>
  <c r="F76" i="8"/>
  <c r="H53" i="8"/>
  <c r="G21" i="8"/>
  <c r="G76" i="8" s="1"/>
  <c r="H38" i="8"/>
  <c r="I61" i="8"/>
  <c r="E76" i="8" l="1"/>
  <c r="H75" i="8"/>
  <c r="H74" i="8"/>
  <c r="H73" i="8"/>
  <c r="H72" i="8"/>
  <c r="H71" i="8"/>
  <c r="H66" i="8"/>
  <c r="H64" i="8"/>
  <c r="H58" i="8"/>
  <c r="H52" i="8"/>
  <c r="H51" i="8"/>
  <c r="H50" i="8"/>
  <c r="H49" i="8"/>
  <c r="H48" i="8"/>
  <c r="H44" i="8"/>
  <c r="H42" i="8"/>
  <c r="H39" i="8"/>
  <c r="H36" i="8"/>
  <c r="H32" i="8"/>
  <c r="H29" i="8"/>
  <c r="H27" i="8"/>
  <c r="H25" i="8"/>
  <c r="H20" i="8"/>
  <c r="H15" i="8"/>
  <c r="H13" i="8"/>
  <c r="H10" i="8"/>
  <c r="H7" i="8"/>
  <c r="H8" i="8"/>
  <c r="H5" i="8"/>
  <c r="H6" i="8"/>
  <c r="H9" i="8"/>
  <c r="H11" i="8"/>
  <c r="H12" i="8"/>
  <c r="H14" i="8"/>
  <c r="H16" i="8"/>
  <c r="H17" i="8"/>
  <c r="H18" i="8"/>
  <c r="H19" i="8"/>
  <c r="H21" i="8"/>
  <c r="H22" i="8"/>
  <c r="H23" i="8"/>
  <c r="H24" i="8"/>
  <c r="H26" i="8"/>
  <c r="H28" i="8"/>
  <c r="H30" i="8"/>
  <c r="H31" i="8"/>
  <c r="H33" i="8"/>
  <c r="H34" i="8"/>
  <c r="H35" i="8"/>
  <c r="H37" i="8"/>
  <c r="H40" i="8"/>
  <c r="H41" i="8"/>
  <c r="H43" i="8"/>
  <c r="H45" i="8"/>
  <c r="H46" i="8"/>
  <c r="H47" i="8"/>
  <c r="H54" i="8"/>
  <c r="H55" i="8"/>
  <c r="H56" i="8"/>
  <c r="H57" i="8"/>
  <c r="H59" i="8"/>
  <c r="H60" i="8"/>
  <c r="H61" i="8"/>
  <c r="H62" i="8"/>
  <c r="H63" i="8"/>
  <c r="H65" i="8"/>
  <c r="H67" i="8"/>
  <c r="H68" i="8"/>
  <c r="H69" i="8"/>
  <c r="H70" i="8"/>
  <c r="H4" i="8"/>
  <c r="H76" i="8" l="1"/>
  <c r="H72" i="7"/>
  <c r="H73" i="7"/>
  <c r="G74" i="7"/>
  <c r="F74" i="7"/>
  <c r="H69" i="7" l="1"/>
  <c r="H67" i="7"/>
  <c r="H71" i="7"/>
  <c r="H65" i="7"/>
  <c r="H63" i="7"/>
  <c r="H60" i="7"/>
  <c r="H53" i="7"/>
  <c r="H48" i="7"/>
  <c r="H47" i="7"/>
  <c r="H46" i="7"/>
  <c r="H45" i="7"/>
  <c r="H44" i="7"/>
  <c r="H43" i="7"/>
  <c r="H42" i="7"/>
  <c r="H39" i="7"/>
  <c r="H36" i="7"/>
  <c r="H32" i="7"/>
  <c r="H30" i="7"/>
  <c r="H27" i="7"/>
  <c r="H25" i="7"/>
  <c r="H19" i="7"/>
  <c r="H16" i="7"/>
  <c r="H10" i="7"/>
  <c r="H7" i="7"/>
  <c r="H8" i="7"/>
  <c r="H5" i="7" l="1"/>
  <c r="H6" i="7"/>
  <c r="H9" i="7"/>
  <c r="H11" i="7"/>
  <c r="H12" i="7"/>
  <c r="H13" i="7"/>
  <c r="H14" i="7"/>
  <c r="H15" i="7"/>
  <c r="H17" i="7"/>
  <c r="H18" i="7"/>
  <c r="H20" i="7"/>
  <c r="H21" i="7"/>
  <c r="H22" i="7"/>
  <c r="H23" i="7"/>
  <c r="H24" i="7"/>
  <c r="H26" i="7"/>
  <c r="H28" i="7"/>
  <c r="H29" i="7"/>
  <c r="H31" i="7"/>
  <c r="H33" i="7"/>
  <c r="H34" i="7"/>
  <c r="H35" i="7"/>
  <c r="H37" i="7"/>
  <c r="H38" i="7"/>
  <c r="H40" i="7"/>
  <c r="H41" i="7"/>
  <c r="H49" i="7"/>
  <c r="H50" i="7"/>
  <c r="H51" i="7"/>
  <c r="H52" i="7"/>
  <c r="H54" i="7"/>
  <c r="H55" i="7"/>
  <c r="H56" i="7"/>
  <c r="H57" i="7"/>
  <c r="H58" i="7"/>
  <c r="H59" i="7"/>
  <c r="H61" i="7"/>
  <c r="H62" i="7"/>
  <c r="H64" i="7"/>
  <c r="H66" i="7"/>
  <c r="H68" i="7"/>
  <c r="H70" i="7"/>
  <c r="H4" i="7"/>
  <c r="H74" i="7" l="1"/>
  <c r="E74" i="7"/>
  <c r="G51" i="6"/>
  <c r="F73" i="6"/>
  <c r="G54" i="6"/>
  <c r="E73" i="6" l="1"/>
  <c r="H72" i="6"/>
  <c r="H71" i="6"/>
  <c r="H70" i="6"/>
  <c r="H68" i="6"/>
  <c r="H66" i="6"/>
  <c r="H64" i="6"/>
  <c r="H57" i="6"/>
  <c r="H53" i="6"/>
  <c r="H48" i="6"/>
  <c r="H46" i="6"/>
  <c r="H45" i="6"/>
  <c r="H44" i="6"/>
  <c r="H43" i="6"/>
  <c r="H42" i="6"/>
  <c r="H41" i="6"/>
  <c r="H38" i="6"/>
  <c r="H34" i="6"/>
  <c r="H31" i="6"/>
  <c r="H28" i="6"/>
  <c r="H25" i="6"/>
  <c r="H23" i="6"/>
  <c r="H16" i="6"/>
  <c r="H11" i="6"/>
  <c r="H7" i="6"/>
  <c r="H8" i="6"/>
  <c r="H9" i="6"/>
  <c r="G13" i="6" l="1"/>
  <c r="G73" i="6" s="1"/>
  <c r="H5" i="6" l="1"/>
  <c r="H6" i="6"/>
  <c r="H10" i="6"/>
  <c r="H12" i="6"/>
  <c r="H13" i="6"/>
  <c r="H14" i="6"/>
  <c r="H15" i="6"/>
  <c r="H17" i="6"/>
  <c r="H18" i="6"/>
  <c r="H19" i="6"/>
  <c r="H20" i="6"/>
  <c r="H21" i="6"/>
  <c r="H22" i="6"/>
  <c r="H24" i="6"/>
  <c r="H26" i="6"/>
  <c r="H27" i="6"/>
  <c r="H29" i="6"/>
  <c r="H30" i="6"/>
  <c r="H32" i="6"/>
  <c r="H33" i="6"/>
  <c r="H35" i="6"/>
  <c r="H36" i="6"/>
  <c r="H37" i="6"/>
  <c r="H39" i="6"/>
  <c r="H40" i="6"/>
  <c r="H47" i="6"/>
  <c r="H49" i="6"/>
  <c r="H50" i="6"/>
  <c r="H51" i="6"/>
  <c r="H52" i="6"/>
  <c r="H54" i="6"/>
  <c r="H55" i="6"/>
  <c r="H56" i="6"/>
  <c r="H58" i="6"/>
  <c r="H59" i="6"/>
  <c r="H60" i="6"/>
  <c r="H61" i="6"/>
  <c r="H62" i="6"/>
  <c r="H63" i="6"/>
  <c r="H65" i="6"/>
  <c r="H67" i="6"/>
  <c r="H69" i="6"/>
  <c r="H4" i="6"/>
  <c r="H73" i="6" l="1"/>
  <c r="F72" i="5"/>
  <c r="G50" i="5"/>
  <c r="G72" i="5" s="1"/>
  <c r="E72" i="5" l="1"/>
  <c r="H71" i="5"/>
  <c r="H70" i="5"/>
  <c r="H69" i="5"/>
  <c r="H68" i="5"/>
  <c r="H65" i="5"/>
  <c r="H60" i="5"/>
  <c r="H52" i="5"/>
  <c r="H47" i="5"/>
  <c r="H46" i="5"/>
  <c r="H45" i="5"/>
  <c r="H43" i="5"/>
  <c r="H39" i="5"/>
  <c r="H34" i="5"/>
  <c r="H32" i="5"/>
  <c r="H30" i="5"/>
  <c r="H31" i="5"/>
  <c r="H22" i="5"/>
  <c r="H18" i="5"/>
  <c r="H15" i="5"/>
  <c r="H10" i="5"/>
  <c r="H6" i="5"/>
  <c r="H5" i="5"/>
  <c r="H7" i="5"/>
  <c r="H8" i="5"/>
  <c r="H9" i="5"/>
  <c r="H11" i="5"/>
  <c r="H12" i="5"/>
  <c r="H13" i="5"/>
  <c r="H14" i="5"/>
  <c r="H16" i="5"/>
  <c r="H17" i="5"/>
  <c r="H19" i="5"/>
  <c r="H20" i="5"/>
  <c r="H21" i="5"/>
  <c r="H23" i="5"/>
  <c r="H24" i="5"/>
  <c r="H25" i="5"/>
  <c r="H26" i="5"/>
  <c r="H27" i="5"/>
  <c r="H28" i="5"/>
  <c r="H29" i="5"/>
  <c r="H33" i="5"/>
  <c r="H35" i="5"/>
  <c r="H36" i="5"/>
  <c r="H37" i="5"/>
  <c r="H38" i="5"/>
  <c r="H40" i="5"/>
  <c r="H41" i="5"/>
  <c r="H42" i="5"/>
  <c r="H44" i="5"/>
  <c r="H48" i="5"/>
  <c r="H49" i="5"/>
  <c r="H50" i="5"/>
  <c r="H51" i="5"/>
  <c r="H53" i="5"/>
  <c r="H54" i="5"/>
  <c r="H55" i="5"/>
  <c r="H56" i="5"/>
  <c r="H57" i="5"/>
  <c r="H58" i="5"/>
  <c r="H59" i="5"/>
  <c r="H61" i="5"/>
  <c r="H62" i="5"/>
  <c r="H63" i="5"/>
  <c r="H64" i="5"/>
  <c r="H66" i="5"/>
  <c r="H67" i="5"/>
  <c r="H4" i="5"/>
  <c r="H72" i="5" l="1"/>
  <c r="G53" i="4"/>
  <c r="F53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4" i="4"/>
  <c r="E53" i="4" l="1"/>
  <c r="H53" i="4" s="1"/>
  <c r="F80" i="3"/>
  <c r="G73" i="3"/>
  <c r="G15" i="3"/>
  <c r="G80" i="3" s="1"/>
  <c r="G57" i="3"/>
  <c r="E80" i="3" l="1"/>
  <c r="H79" i="3"/>
  <c r="H78" i="3"/>
  <c r="H77" i="3"/>
  <c r="H74" i="3"/>
  <c r="H72" i="3"/>
  <c r="H70" i="3"/>
  <c r="H68" i="3"/>
  <c r="H66" i="3"/>
  <c r="H64" i="3"/>
  <c r="H58" i="3"/>
  <c r="H56" i="3"/>
  <c r="H52" i="3"/>
  <c r="H51" i="3"/>
  <c r="H50" i="3"/>
  <c r="H49" i="3"/>
  <c r="H48" i="3"/>
  <c r="H43" i="3"/>
  <c r="H34" i="3"/>
  <c r="H31" i="3"/>
  <c r="H28" i="3"/>
  <c r="H26" i="3"/>
  <c r="H25" i="3"/>
  <c r="H21" i="3"/>
  <c r="H17" i="3"/>
  <c r="H13" i="3"/>
  <c r="H10" i="3"/>
  <c r="H7" i="3"/>
  <c r="H5" i="3" l="1"/>
  <c r="H6" i="3"/>
  <c r="H8" i="3"/>
  <c r="H9" i="3"/>
  <c r="H11" i="3"/>
  <c r="H12" i="3"/>
  <c r="H14" i="3"/>
  <c r="H15" i="3"/>
  <c r="H16" i="3"/>
  <c r="H18" i="3"/>
  <c r="H19" i="3"/>
  <c r="H20" i="3"/>
  <c r="H22" i="3"/>
  <c r="H23" i="3"/>
  <c r="H24" i="3"/>
  <c r="H27" i="3"/>
  <c r="H29" i="3"/>
  <c r="H30" i="3"/>
  <c r="H32" i="3"/>
  <c r="H33" i="3"/>
  <c r="H35" i="3"/>
  <c r="H36" i="3"/>
  <c r="H37" i="3"/>
  <c r="H38" i="3"/>
  <c r="H39" i="3"/>
  <c r="H40" i="3"/>
  <c r="H41" i="3"/>
  <c r="H42" i="3"/>
  <c r="H44" i="3"/>
  <c r="H45" i="3"/>
  <c r="H46" i="3"/>
  <c r="H47" i="3"/>
  <c r="H53" i="3"/>
  <c r="H54" i="3"/>
  <c r="H55" i="3"/>
  <c r="H57" i="3"/>
  <c r="H59" i="3"/>
  <c r="H60" i="3"/>
  <c r="H61" i="3"/>
  <c r="H62" i="3"/>
  <c r="H63" i="3"/>
  <c r="H65" i="3"/>
  <c r="H67" i="3"/>
  <c r="H69" i="3"/>
  <c r="H71" i="3"/>
  <c r="H73" i="3"/>
  <c r="H75" i="3"/>
  <c r="H76" i="3"/>
  <c r="H4" i="3"/>
  <c r="H80" i="3" l="1"/>
  <c r="F77" i="2"/>
  <c r="G64" i="2"/>
  <c r="I57" i="2"/>
  <c r="G54" i="2"/>
  <c r="G77" i="2" l="1"/>
  <c r="E77" i="2"/>
  <c r="H76" i="2"/>
  <c r="H75" i="2"/>
  <c r="H73" i="2"/>
  <c r="H68" i="2"/>
  <c r="H66" i="2"/>
  <c r="H62" i="2"/>
  <c r="H53" i="2"/>
  <c r="H50" i="2"/>
  <c r="H49" i="2"/>
  <c r="H48" i="2"/>
  <c r="H47" i="2"/>
  <c r="H46" i="2"/>
  <c r="H45" i="2"/>
  <c r="H44" i="2"/>
  <c r="H43" i="2"/>
  <c r="H39" i="2"/>
  <c r="H37" i="2"/>
  <c r="H35" i="2"/>
  <c r="H33" i="2"/>
  <c r="H31" i="2"/>
  <c r="H29" i="2"/>
  <c r="H24" i="2"/>
  <c r="H23" i="2"/>
  <c r="H21" i="2"/>
  <c r="H12" i="2"/>
  <c r="H9" i="2"/>
  <c r="H7" i="2"/>
  <c r="H8" i="2"/>
  <c r="H10" i="2"/>
  <c r="H11" i="2"/>
  <c r="H13" i="2"/>
  <c r="H5" i="2" l="1"/>
  <c r="H6" i="2"/>
  <c r="H14" i="2"/>
  <c r="H15" i="2"/>
  <c r="H16" i="2"/>
  <c r="H17" i="2"/>
  <c r="H18" i="2"/>
  <c r="H19" i="2"/>
  <c r="H20" i="2"/>
  <c r="H22" i="2"/>
  <c r="H25" i="2"/>
  <c r="H26" i="2"/>
  <c r="H27" i="2"/>
  <c r="H28" i="2"/>
  <c r="H30" i="2"/>
  <c r="H32" i="2"/>
  <c r="H34" i="2"/>
  <c r="H36" i="2"/>
  <c r="H38" i="2"/>
  <c r="H40" i="2"/>
  <c r="H41" i="2"/>
  <c r="H42" i="2"/>
  <c r="H51" i="2"/>
  <c r="H52" i="2"/>
  <c r="H54" i="2"/>
  <c r="H55" i="2"/>
  <c r="H56" i="2"/>
  <c r="H57" i="2"/>
  <c r="H58" i="2"/>
  <c r="H59" i="2"/>
  <c r="H60" i="2"/>
  <c r="H61" i="2"/>
  <c r="H63" i="2"/>
  <c r="H64" i="2"/>
  <c r="H65" i="2"/>
  <c r="H67" i="2"/>
  <c r="H69" i="2"/>
  <c r="H70" i="2"/>
  <c r="H71" i="2"/>
  <c r="H72" i="2"/>
  <c r="H74" i="2"/>
  <c r="H4" i="2"/>
  <c r="H77" i="2" l="1"/>
  <c r="F73" i="1"/>
  <c r="G60" i="1"/>
  <c r="G15" i="1"/>
  <c r="G73" i="1" s="1"/>
  <c r="K7" i="1"/>
  <c r="G4" i="1"/>
  <c r="G47" i="1"/>
  <c r="E73" i="1" l="1"/>
  <c r="H72" i="1"/>
  <c r="H71" i="1"/>
  <c r="H70" i="1"/>
  <c r="H69" i="1"/>
  <c r="H68" i="1"/>
  <c r="H67" i="1"/>
  <c r="H64" i="1"/>
  <c r="H61" i="1"/>
  <c r="H55" i="1"/>
  <c r="H48" i="1"/>
  <c r="H44" i="1"/>
  <c r="H43" i="1"/>
  <c r="H42" i="1"/>
  <c r="H41" i="1"/>
  <c r="H39" i="1"/>
  <c r="H37" i="1"/>
  <c r="H34" i="1"/>
  <c r="H31" i="1"/>
  <c r="H28" i="1"/>
  <c r="H26" i="1"/>
  <c r="H22" i="1"/>
  <c r="H20" i="1"/>
  <c r="H17" i="1"/>
  <c r="H14" i="1"/>
  <c r="H11" i="1"/>
  <c r="H8" i="1"/>
  <c r="H6" i="1"/>
  <c r="H7" i="1"/>
  <c r="H9" i="1"/>
  <c r="H5" i="1" l="1"/>
  <c r="H10" i="1"/>
  <c r="H12" i="1"/>
  <c r="H13" i="1"/>
  <c r="H15" i="1"/>
  <c r="H16" i="1"/>
  <c r="H18" i="1"/>
  <c r="H19" i="1"/>
  <c r="H21" i="1"/>
  <c r="H23" i="1"/>
  <c r="H24" i="1"/>
  <c r="H25" i="1"/>
  <c r="H27" i="1"/>
  <c r="H29" i="1"/>
  <c r="H30" i="1"/>
  <c r="H32" i="1"/>
  <c r="H33" i="1"/>
  <c r="H35" i="1"/>
  <c r="H36" i="1"/>
  <c r="H38" i="1"/>
  <c r="H40" i="1"/>
  <c r="H45" i="1"/>
  <c r="H46" i="1"/>
  <c r="H47" i="1"/>
  <c r="H49" i="1"/>
  <c r="H50" i="1"/>
  <c r="H51" i="1"/>
  <c r="H52" i="1"/>
  <c r="H53" i="1"/>
  <c r="H54" i="1"/>
  <c r="H56" i="1"/>
  <c r="H57" i="1"/>
  <c r="H58" i="1"/>
  <c r="H59" i="1"/>
  <c r="H60" i="1"/>
  <c r="H62" i="1"/>
  <c r="H63" i="1"/>
  <c r="H65" i="1"/>
  <c r="H66" i="1"/>
  <c r="H4" i="1"/>
  <c r="H73" i="1" l="1"/>
</calcChain>
</file>

<file path=xl/comments1.xml><?xml version="1.0" encoding="utf-8"?>
<comments xmlns="http://schemas.openxmlformats.org/spreadsheetml/2006/main">
  <authors>
    <author>Yazar</author>
  </authors>
  <commentList>
    <comment ref="J31" author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AÇIK HSP</t>
        </r>
      </text>
    </comment>
  </commentList>
</comments>
</file>

<file path=xl/sharedStrings.xml><?xml version="1.0" encoding="utf-8"?>
<sst xmlns="http://schemas.openxmlformats.org/spreadsheetml/2006/main" count="7691" uniqueCount="216">
  <si>
    <t>BÖLGE :</t>
  </si>
  <si>
    <t>MERSİN-TARSUS</t>
  </si>
  <si>
    <t>ELEMAN :</t>
  </si>
  <si>
    <t>M.ALİ BEY</t>
  </si>
  <si>
    <t>0048</t>
  </si>
  <si>
    <t>S.NO</t>
  </si>
  <si>
    <t>İSİM</t>
  </si>
  <si>
    <t>BÖLGE</t>
  </si>
  <si>
    <t>TARİH</t>
  </si>
  <si>
    <t>TUTAR</t>
  </si>
  <si>
    <t>ALINAN</t>
  </si>
  <si>
    <t>BAKİYE</t>
  </si>
  <si>
    <t>MARUFOĞLU</t>
  </si>
  <si>
    <t>MERSİN</t>
  </si>
  <si>
    <t>KALKAN GIDA</t>
  </si>
  <si>
    <t>3 MAR MARKET</t>
  </si>
  <si>
    <t>ENGİN MARKET</t>
  </si>
  <si>
    <t>ÜZMEZ MARKET</t>
  </si>
  <si>
    <t>GÖÇEROĞLU</t>
  </si>
  <si>
    <t>SEDAT SÜMER</t>
  </si>
  <si>
    <t>ARZU MARKET</t>
  </si>
  <si>
    <t>TEKİN SÜPERMARKET</t>
  </si>
  <si>
    <t>İNTUR GIDA</t>
  </si>
  <si>
    <t>ÖZDEMİR GIDA</t>
  </si>
  <si>
    <t>SAVAŞ GIDA</t>
  </si>
  <si>
    <t>ÜNİMER GIDA</t>
  </si>
  <si>
    <t>YASİN TOPTAN</t>
  </si>
  <si>
    <t>YÖRÜKOĞLU MARKET</t>
  </si>
  <si>
    <t>ÖZGÜLSOYLAR</t>
  </si>
  <si>
    <t>ŞİMŞEK AMBALAJ</t>
  </si>
  <si>
    <t>OZAN GIDA</t>
  </si>
  <si>
    <t>NEFES GIDA</t>
  </si>
  <si>
    <t>İNCEOĞULLARI</t>
  </si>
  <si>
    <t>HALK MARKET</t>
  </si>
  <si>
    <t>HALUK BAYSAL</t>
  </si>
  <si>
    <t>TARSUS</t>
  </si>
  <si>
    <t>GÜL MARKET</t>
  </si>
  <si>
    <t>MEHMET FIRATOĞLU</t>
  </si>
  <si>
    <t>ÖZŞEKER</t>
  </si>
  <si>
    <t>GÖNÜL MARKET</t>
  </si>
  <si>
    <t>ÖZOKÇU PERTOL</t>
  </si>
  <si>
    <t>KEVSER FIRATOĞLU</t>
  </si>
  <si>
    <t>SAKALLI GIDA</t>
  </si>
  <si>
    <t>KAZANLI GROSS</t>
  </si>
  <si>
    <t>BAZAAR MARKET</t>
  </si>
  <si>
    <t>BULVAR PETROL</t>
  </si>
  <si>
    <t>SEÇ MARKET(KARAKURT)</t>
  </si>
  <si>
    <t>G.TOPLAM</t>
  </si>
  <si>
    <t>TESLİM EDEN</t>
  </si>
  <si>
    <t>ONAYLAYAN</t>
  </si>
  <si>
    <t>TESLİM ALAN</t>
  </si>
  <si>
    <t>FATMA SAĞLAM</t>
  </si>
  <si>
    <t>ALİ  UĞURLUAY</t>
  </si>
  <si>
    <t>M.ALİ DEMİRBAŞ</t>
  </si>
  <si>
    <t>KK</t>
  </si>
  <si>
    <t>GÜÇLÜ AVM</t>
  </si>
  <si>
    <t>YEŞİLAY MANDIRA</t>
  </si>
  <si>
    <t>BİLGİNLER GIDA</t>
  </si>
  <si>
    <t>UHUT TEKSTİL</t>
  </si>
  <si>
    <t>ÖMÜR KOLONYALARI</t>
  </si>
  <si>
    <t>HÜSEYİN AYKANAT</t>
  </si>
  <si>
    <t>CEMİL KARAKOYUN</t>
  </si>
  <si>
    <t>ÖZÇAMLI GIDA</t>
  </si>
  <si>
    <t>MURAT AYKANAT</t>
  </si>
  <si>
    <t>EFT</t>
  </si>
  <si>
    <t>AÇIK HESAP</t>
  </si>
  <si>
    <t>0001</t>
  </si>
  <si>
    <t>KK/EFT</t>
  </si>
  <si>
    <t>SERVET TUHAFİYE</t>
  </si>
  <si>
    <t>YÜCESIR GIDA</t>
  </si>
  <si>
    <t>YENER GIDA</t>
  </si>
  <si>
    <t>ÇAVUŞOĞLU ENERJİ</t>
  </si>
  <si>
    <t>ÖZGÜLSOYLAR GIDA</t>
  </si>
  <si>
    <t>İKİZLER MARKET</t>
  </si>
  <si>
    <t>SAKALLI MARKET</t>
  </si>
  <si>
    <t>0002</t>
  </si>
  <si>
    <t>PEHLEVANOĞLU</t>
  </si>
  <si>
    <t>AYKANAT GIDA</t>
  </si>
  <si>
    <t>0003</t>
  </si>
  <si>
    <t>ALİ UĞURLUAY</t>
  </si>
  <si>
    <t>0004</t>
  </si>
  <si>
    <t>BAHAR GIDA</t>
  </si>
  <si>
    <t>BİLGİNLER</t>
  </si>
  <si>
    <t>TATLI MARKET</t>
  </si>
  <si>
    <t>ŞİMŞEK AMB</t>
  </si>
  <si>
    <t xml:space="preserve">YÖRÜKOĞLU </t>
  </si>
  <si>
    <t>FERİT AYKANAT</t>
  </si>
  <si>
    <t>ÖZOKÇU</t>
  </si>
  <si>
    <t>GÜÇLÜ  GIDA</t>
  </si>
  <si>
    <t>ÖZDEMİR MARKET</t>
  </si>
  <si>
    <t>BAZAAR S.MARKET</t>
  </si>
  <si>
    <t>KARAKURT(SEÇ)MARKET</t>
  </si>
  <si>
    <t>0005</t>
  </si>
  <si>
    <t>KOÇER KOZMETİK</t>
  </si>
  <si>
    <t>TEKİN MARKET/2</t>
  </si>
  <si>
    <t>TEKİN MARKET</t>
  </si>
  <si>
    <t>GÜCENMEZ MARKET</t>
  </si>
  <si>
    <t>0006</t>
  </si>
  <si>
    <t>0007</t>
  </si>
  <si>
    <t>ÖZOKÇU MARKET</t>
  </si>
  <si>
    <t>29.02.2023</t>
  </si>
  <si>
    <t>GÜÇLÜ GIDA</t>
  </si>
  <si>
    <t>SÜMER GIDA</t>
  </si>
  <si>
    <t>DEMİRER MARKET</t>
  </si>
  <si>
    <t>MUHİTTİN YILDIZ</t>
  </si>
  <si>
    <t>KALAN ALACAK</t>
  </si>
  <si>
    <t>ÜZMEZ GIDA</t>
  </si>
  <si>
    <t>0008</t>
  </si>
  <si>
    <t>NOT:KAZANLI GROSS ; 3.652.26 TL ALACAKLI</t>
  </si>
  <si>
    <t>NOT:TEKİN MARKET 27/03/23 VD. 1.066 TL SNT TAHSİL EDİLDİ , TESLİM EDİLECEK</t>
  </si>
  <si>
    <t>ALİ BEYDE</t>
  </si>
  <si>
    <t>KARAKURT TİC</t>
  </si>
  <si>
    <t>MURAT AUKANAT</t>
  </si>
  <si>
    <t>0009</t>
  </si>
  <si>
    <t>ÖZOKÇU TİCARET</t>
  </si>
  <si>
    <t>0010</t>
  </si>
  <si>
    <t>GÖÇEROĞLU ENERJİ</t>
  </si>
  <si>
    <t xml:space="preserve">KARAKURT SEÇ </t>
  </si>
  <si>
    <t>GÜCENMEZ İLETİŞİM</t>
  </si>
  <si>
    <t>850 TL AÇIK HSP</t>
  </si>
  <si>
    <t>ALACAKLI</t>
  </si>
  <si>
    <t>0011</t>
  </si>
  <si>
    <t>NOT:KAZANLIGROSS 1119,89 TL ALACAKLIDIR.</t>
  </si>
  <si>
    <t>İKİZLER GIDA</t>
  </si>
  <si>
    <t>KAZANLI GIDA</t>
  </si>
  <si>
    <t>AÇIK HSP</t>
  </si>
  <si>
    <t>0012</t>
  </si>
  <si>
    <t>KOÇER KOZ</t>
  </si>
  <si>
    <t>YUSUF KARAKOYUN</t>
  </si>
  <si>
    <t>0013</t>
  </si>
  <si>
    <t>BAHAR TİC.</t>
  </si>
  <si>
    <t>0014</t>
  </si>
  <si>
    <t>KARAKURT /SEÇ</t>
  </si>
  <si>
    <t>0015</t>
  </si>
  <si>
    <t>0016</t>
  </si>
  <si>
    <t>0017</t>
  </si>
  <si>
    <t>SÜMER MARKET</t>
  </si>
  <si>
    <t xml:space="preserve">İNCEOĞULLARI </t>
  </si>
  <si>
    <t>KARAKOYUN MARKET</t>
  </si>
  <si>
    <t>0018</t>
  </si>
  <si>
    <t>BAHAR TİCARET</t>
  </si>
  <si>
    <t>0019</t>
  </si>
  <si>
    <t>MÜŞTERİDE</t>
  </si>
  <si>
    <t>ÖZÇAMLICA GIDA</t>
  </si>
  <si>
    <t>0020</t>
  </si>
  <si>
    <t>0021</t>
  </si>
  <si>
    <t>0022</t>
  </si>
  <si>
    <t>KARAKURT SEÇ</t>
  </si>
  <si>
    <t>EFET</t>
  </si>
  <si>
    <t>0023</t>
  </si>
  <si>
    <t>GÖÇEROĞLU GIDA</t>
  </si>
  <si>
    <t>UHUD TEKSTİL</t>
  </si>
  <si>
    <t>İNCEOĞULLARI AMB.</t>
  </si>
  <si>
    <t>ÇAVUŞOĞLU MARKET</t>
  </si>
  <si>
    <t>SERVET MARKET</t>
  </si>
  <si>
    <t>BAHAR MARKET</t>
  </si>
  <si>
    <t>AYKANAT SÜPER MARKET</t>
  </si>
  <si>
    <t>0024</t>
  </si>
  <si>
    <t>X</t>
  </si>
  <si>
    <t>LİDER TEMİZLİK</t>
  </si>
  <si>
    <t>DEMİRER GIDA</t>
  </si>
  <si>
    <t>0025</t>
  </si>
  <si>
    <t>HAMİDE SERT</t>
  </si>
  <si>
    <t>0026</t>
  </si>
  <si>
    <t>0027</t>
  </si>
  <si>
    <t>YANARDAĞ MARKET</t>
  </si>
  <si>
    <t>KOÇER KOZMETİL</t>
  </si>
  <si>
    <t>PEHLİVANOĞLU MARKET(TAŞKIN MARKET)</t>
  </si>
  <si>
    <t>0028</t>
  </si>
  <si>
    <t>SNT KAPANDI-TESLİM EDİLECEK</t>
  </si>
  <si>
    <t>SNT ALİ BEY'DE</t>
  </si>
  <si>
    <t>0029</t>
  </si>
  <si>
    <t>YÜCESIR</t>
  </si>
  <si>
    <t>KK 795</t>
  </si>
  <si>
    <t>2000 KK</t>
  </si>
  <si>
    <t>0030</t>
  </si>
  <si>
    <t>796 AÇIK HSP</t>
  </si>
  <si>
    <t>0031</t>
  </si>
  <si>
    <t>ÖMÜR KOLONYALAR</t>
  </si>
  <si>
    <t>0032</t>
  </si>
  <si>
    <t>0033</t>
  </si>
  <si>
    <t>YANARDAĞ</t>
  </si>
  <si>
    <t>ARZU GIDA</t>
  </si>
  <si>
    <t>YASİN MARKET</t>
  </si>
  <si>
    <t>TEKİN GIDA 2</t>
  </si>
  <si>
    <t>ŞİMŞEK GIDA</t>
  </si>
  <si>
    <t>KARAKURT GIDA SEÇ MARKET</t>
  </si>
  <si>
    <t>HAMİDE SERT /SAKALLI</t>
  </si>
  <si>
    <t>0034</t>
  </si>
  <si>
    <t>PEHLEVANOĞLU MARKET</t>
  </si>
  <si>
    <t>0035</t>
  </si>
  <si>
    <t>0036</t>
  </si>
  <si>
    <t>İADE MAL</t>
  </si>
  <si>
    <t>YANARDAĞ UNLU MAM.</t>
  </si>
  <si>
    <t>KOÇER KOZ.</t>
  </si>
  <si>
    <t>TEKİN MARKET 2</t>
  </si>
  <si>
    <t>KARAKURT SEÇ MARKET</t>
  </si>
  <si>
    <t>0037</t>
  </si>
  <si>
    <t>FEVZİ ÇAKMAK /SEÇ MARKET</t>
  </si>
  <si>
    <t>0038</t>
  </si>
  <si>
    <t>1970-KK</t>
  </si>
  <si>
    <t>0039</t>
  </si>
  <si>
    <t>MEHMET TATLI</t>
  </si>
  <si>
    <t>0040</t>
  </si>
  <si>
    <t>0041</t>
  </si>
  <si>
    <t>YÖRÜKOĞLU ENERJİ</t>
  </si>
  <si>
    <t>0042</t>
  </si>
  <si>
    <t>İNCEOĞLULLARI</t>
  </si>
  <si>
    <t>KARAKURT SEÇ M</t>
  </si>
  <si>
    <t>AYKANAT MARKET</t>
  </si>
  <si>
    <t>0043</t>
  </si>
  <si>
    <t>ÜNİMER MARKET</t>
  </si>
  <si>
    <t>0044</t>
  </si>
  <si>
    <t>0045</t>
  </si>
  <si>
    <t>0046</t>
  </si>
  <si>
    <t>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</si>
</sst>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162"/>
    </font>
    <font>
      <i/>
      <sz val="11"/>
      <name val="Arial"/>
      <family val="2"/>
      <charset val="162"/>
    </font>
    <font>
      <sz val="11"/>
      <color rgb="FFFF0000"/>
      <name val="Arial"/>
      <family val="2"/>
      <charset val="162"/>
    </font>
    <font>
      <i/>
      <sz val="11"/>
      <color rgb="FFFF0000"/>
      <name val="Arial"/>
      <family val="2"/>
      <charset val="162"/>
    </font>
    <font>
      <b/>
      <sz val="1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/>
    <xf numFmtId="14" fontId="2" fillId="0" borderId="2" xfId="0" applyNumberFormat="1" applyFont="1" applyFill="1" applyBorder="1" applyAlignment="1">
      <alignment horizontal="center"/>
    </xf>
    <xf numFmtId="43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/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" xfId="0" applyFont="1" applyFill="1" applyBorder="1"/>
    <xf numFmtId="0" fontId="3" fillId="0" borderId="2" xfId="0" applyFont="1" applyFill="1" applyBorder="1"/>
    <xf numFmtId="43" fontId="3" fillId="0" borderId="2" xfId="0" applyNumberFormat="1" applyFont="1" applyFill="1" applyBorder="1"/>
    <xf numFmtId="43" fontId="5" fillId="0" borderId="1" xfId="1" applyFont="1" applyFill="1" applyBorder="1"/>
    <xf numFmtId="43" fontId="3" fillId="0" borderId="0" xfId="1" applyFont="1" applyFill="1"/>
    <xf numFmtId="0" fontId="6" fillId="0" borderId="0" xfId="0" applyFont="1" applyFill="1"/>
    <xf numFmtId="43" fontId="2" fillId="0" borderId="0" xfId="1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4" fontId="2" fillId="2" borderId="2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2" fillId="2" borderId="2" xfId="0" applyFont="1" applyFill="1" applyBorder="1"/>
    <xf numFmtId="14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0" borderId="0" xfId="0" applyNumberFormat="1" applyFont="1" applyFill="1"/>
    <xf numFmtId="43" fontId="3" fillId="0" borderId="1" xfId="1" applyFont="1" applyFill="1" applyBorder="1"/>
    <xf numFmtId="43" fontId="2" fillId="0" borderId="2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2" xfId="0" applyFont="1" applyFill="1" applyBorder="1"/>
    <xf numFmtId="0" fontId="7" fillId="0" borderId="2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8" fillId="0" borderId="0" xfId="0" applyFont="1" applyFill="1"/>
    <xf numFmtId="0" fontId="9" fillId="0" borderId="0" xfId="0" applyFont="1" applyFill="1"/>
    <xf numFmtId="0" fontId="8" fillId="0" borderId="2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43" fontId="2" fillId="3" borderId="0" xfId="0" applyNumberFormat="1" applyFont="1" applyFill="1"/>
    <xf numFmtId="0" fontId="2" fillId="3" borderId="0" xfId="0" applyFont="1" applyFill="1"/>
    <xf numFmtId="0" fontId="2" fillId="3" borderId="1" xfId="0" applyFont="1" applyFill="1" applyBorder="1" applyAlignment="1">
      <alignment horizontal="center"/>
    </xf>
    <xf numFmtId="0" fontId="8" fillId="3" borderId="2" xfId="0" applyFont="1" applyFill="1" applyBorder="1"/>
    <xf numFmtId="0" fontId="8" fillId="3" borderId="1" xfId="0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/>
    </xf>
    <xf numFmtId="43" fontId="2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10" fillId="0" borderId="0" xfId="0" applyFont="1" applyFill="1"/>
    <xf numFmtId="43" fontId="2" fillId="2" borderId="0" xfId="0" applyNumberFormat="1" applyFont="1" applyFill="1"/>
    <xf numFmtId="0" fontId="2" fillId="2" borderId="0" xfId="0" applyFont="1" applyFill="1"/>
    <xf numFmtId="0" fontId="10" fillId="3" borderId="0" xfId="0" applyFont="1" applyFill="1"/>
    <xf numFmtId="0" fontId="13" fillId="0" borderId="0" xfId="0" applyFont="1" applyFill="1"/>
    <xf numFmtId="43" fontId="10" fillId="0" borderId="0" xfId="1" applyFont="1" applyFill="1"/>
    <xf numFmtId="0" fontId="2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3" fontId="3" fillId="0" borderId="0" xfId="1" applyFont="1" applyFill="1" applyBorder="1"/>
    <xf numFmtId="43" fontId="2" fillId="0" borderId="0" xfId="0" applyNumberFormat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2" fillId="2" borderId="1" xfId="1" applyFont="1" applyFill="1" applyBorder="1"/>
    <xf numFmtId="0" fontId="13" fillId="0" borderId="0" xfId="0" applyFont="1" applyFill="1" applyBorder="1"/>
    <xf numFmtId="0" fontId="13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4" borderId="0" xfId="0" applyFont="1" applyFill="1"/>
    <xf numFmtId="0" fontId="7" fillId="4" borderId="0" xfId="0" applyFont="1" applyFill="1" applyAlignment="1">
      <alignment horizontal="left"/>
    </xf>
    <xf numFmtId="0" fontId="7" fillId="4" borderId="0" xfId="0" applyFont="1" applyFill="1"/>
    <xf numFmtId="0" fontId="3" fillId="4" borderId="0" xfId="0" applyFont="1" applyFill="1"/>
    <xf numFmtId="14" fontId="3" fillId="4" borderId="0" xfId="0" applyNumberFormat="1" applyFont="1" applyFill="1" applyAlignment="1">
      <alignment horizontal="right"/>
    </xf>
    <xf numFmtId="43" fontId="3" fillId="4" borderId="0" xfId="1" applyFont="1" applyFill="1" applyAlignment="1">
      <alignment horizontal="right"/>
    </xf>
    <xf numFmtId="14" fontId="3" fillId="4" borderId="0" xfId="0" applyNumberFormat="1" applyFont="1" applyFill="1" applyAlignment="1">
      <alignment horizontal="center"/>
    </xf>
    <xf numFmtId="0" fontId="2" fillId="4" borderId="0" xfId="0" applyFont="1" applyFill="1"/>
    <xf numFmtId="0" fontId="13" fillId="4" borderId="0" xfId="0" applyFont="1" applyFill="1" applyBorder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3" fillId="4" borderId="0" xfId="0" applyFont="1" applyFill="1" applyBorder="1"/>
    <xf numFmtId="0" fontId="3" fillId="4" borderId="0" xfId="0" quotePrefix="1" applyFont="1" applyFill="1" applyBorder="1" applyAlignment="1">
      <alignment horizontal="center"/>
    </xf>
    <xf numFmtId="43" fontId="3" fillId="4" borderId="0" xfId="1" quotePrefix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43" fontId="2" fillId="4" borderId="1" xfId="1" applyFont="1" applyFill="1" applyBorder="1" applyAlignment="1">
      <alignment horizontal="center"/>
    </xf>
    <xf numFmtId="0" fontId="8" fillId="4" borderId="1" xfId="0" applyFont="1" applyFill="1" applyBorder="1"/>
    <xf numFmtId="14" fontId="2" fillId="4" borderId="2" xfId="0" applyNumberFormat="1" applyFont="1" applyFill="1" applyBorder="1" applyAlignment="1">
      <alignment horizontal="center"/>
    </xf>
    <xf numFmtId="43" fontId="2" fillId="4" borderId="1" xfId="0" applyNumberFormat="1" applyFont="1" applyFill="1" applyBorder="1" applyAlignment="1">
      <alignment horizontal="center"/>
    </xf>
    <xf numFmtId="0" fontId="8" fillId="4" borderId="2" xfId="0" applyFont="1" applyFill="1" applyBorder="1"/>
    <xf numFmtId="14" fontId="2" fillId="4" borderId="1" xfId="0" applyNumberFormat="1" applyFont="1" applyFill="1" applyBorder="1" applyAlignment="1">
      <alignment horizontal="center"/>
    </xf>
    <xf numFmtId="0" fontId="10" fillId="4" borderId="0" xfId="0" applyFont="1" applyFill="1"/>
    <xf numFmtId="43" fontId="2" fillId="4" borderId="1" xfId="1" applyFont="1" applyFill="1" applyBorder="1"/>
    <xf numFmtId="43" fontId="10" fillId="4" borderId="0" xfId="1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7" fillId="4" borderId="2" xfId="0" applyFont="1" applyFill="1" applyBorder="1"/>
    <xf numFmtId="0" fontId="3" fillId="4" borderId="2" xfId="0" applyFont="1" applyFill="1" applyBorder="1"/>
    <xf numFmtId="43" fontId="3" fillId="4" borderId="2" xfId="0" applyNumberFormat="1" applyFont="1" applyFill="1" applyBorder="1"/>
    <xf numFmtId="43" fontId="3" fillId="4" borderId="1" xfId="1" applyFont="1" applyFill="1" applyBorder="1"/>
    <xf numFmtId="0" fontId="13" fillId="4" borderId="0" xfId="0" applyFont="1" applyFill="1" applyBorder="1" applyAlignment="1">
      <alignment horizontal="center"/>
    </xf>
    <xf numFmtId="43" fontId="3" fillId="4" borderId="0" xfId="0" applyNumberFormat="1" applyFont="1" applyFill="1" applyBorder="1"/>
    <xf numFmtId="43" fontId="3" fillId="4" borderId="0" xfId="1" applyFont="1" applyFill="1" applyBorder="1"/>
    <xf numFmtId="43" fontId="2" fillId="4" borderId="0" xfId="0" applyNumberFormat="1" applyFont="1" applyFill="1" applyBorder="1" applyAlignment="1">
      <alignment horizontal="center"/>
    </xf>
    <xf numFmtId="43" fontId="3" fillId="4" borderId="0" xfId="1" applyFont="1" applyFill="1"/>
    <xf numFmtId="0" fontId="9" fillId="4" borderId="0" xfId="0" applyFont="1" applyFill="1"/>
    <xf numFmtId="0" fontId="8" fillId="4" borderId="0" xfId="0" applyFont="1" applyFill="1"/>
    <xf numFmtId="43" fontId="2" fillId="4" borderId="0" xfId="1" applyFont="1" applyFill="1"/>
    <xf numFmtId="43" fontId="10" fillId="0" borderId="3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46" zoomScaleNormal="100" workbookViewId="0">
      <selection activeCell="B59" sqref="B59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1.85546875" style="28" bestFit="1" customWidth="1"/>
    <col min="7" max="7" width="15.140625" style="28" bestFit="1" customWidth="1"/>
    <col min="8" max="8" width="14.5703125" style="1" bestFit="1" customWidth="1"/>
    <col min="9" max="9" width="12.140625" style="1" bestFit="1" customWidth="1"/>
    <col min="10" max="10" width="8.5703125" style="1" customWidth="1"/>
    <col min="11" max="11" width="14.7109375" style="1" customWidth="1"/>
    <col min="12" max="16384" width="8.85546875" style="1"/>
  </cols>
  <sheetData>
    <row r="1" spans="1:12" x14ac:dyDescent="0.2">
      <c r="B1" s="2" t="s">
        <v>0</v>
      </c>
      <c r="C1" s="3" t="s">
        <v>1</v>
      </c>
      <c r="D1" s="3"/>
      <c r="E1" s="4"/>
      <c r="F1" s="5"/>
      <c r="G1" s="5"/>
      <c r="H1" s="6">
        <v>44926</v>
      </c>
    </row>
    <row r="2" spans="1:12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4</v>
      </c>
    </row>
    <row r="3" spans="1:12" x14ac:dyDescent="0.2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2" x14ac:dyDescent="0.2">
      <c r="A4" s="12">
        <v>1</v>
      </c>
      <c r="B4" s="14" t="s">
        <v>12</v>
      </c>
      <c r="C4" s="12" t="s">
        <v>13</v>
      </c>
      <c r="D4" s="15">
        <v>44922</v>
      </c>
      <c r="E4" s="16">
        <v>5661</v>
      </c>
      <c r="F4" s="13"/>
      <c r="G4" s="13">
        <f>2300</f>
        <v>2300</v>
      </c>
      <c r="H4" s="16">
        <f>E4-F4-G4</f>
        <v>3361</v>
      </c>
      <c r="I4" s="1" t="s">
        <v>64</v>
      </c>
    </row>
    <row r="5" spans="1:12" x14ac:dyDescent="0.2">
      <c r="A5" s="12">
        <v>2</v>
      </c>
      <c r="B5" s="14" t="s">
        <v>12</v>
      </c>
      <c r="C5" s="12" t="s">
        <v>13</v>
      </c>
      <c r="D5" s="15">
        <v>44929</v>
      </c>
      <c r="E5" s="16">
        <v>8089</v>
      </c>
      <c r="F5" s="13"/>
      <c r="G5" s="13"/>
      <c r="H5" s="16">
        <f t="shared" ref="H5:H73" si="0">E5-F5-G5</f>
        <v>8089</v>
      </c>
    </row>
    <row r="6" spans="1:12" x14ac:dyDescent="0.2">
      <c r="A6" s="29"/>
      <c r="B6" s="30" t="s">
        <v>12</v>
      </c>
      <c r="C6" s="29" t="s">
        <v>13</v>
      </c>
      <c r="D6" s="31">
        <v>44936</v>
      </c>
      <c r="E6" s="32">
        <v>4619.8</v>
      </c>
      <c r="F6" s="33"/>
      <c r="G6" s="33"/>
      <c r="H6" s="32">
        <f t="shared" si="0"/>
        <v>4619.8</v>
      </c>
    </row>
    <row r="7" spans="1:12" x14ac:dyDescent="0.2">
      <c r="A7" s="12">
        <v>3</v>
      </c>
      <c r="B7" s="17" t="s">
        <v>14</v>
      </c>
      <c r="C7" s="12" t="s">
        <v>13</v>
      </c>
      <c r="D7" s="15">
        <v>44895</v>
      </c>
      <c r="E7" s="16">
        <v>6094.32</v>
      </c>
      <c r="F7" s="13"/>
      <c r="G7" s="13">
        <v>6094.32</v>
      </c>
      <c r="H7" s="16">
        <f t="shared" si="0"/>
        <v>0</v>
      </c>
      <c r="I7" s="1">
        <v>12200</v>
      </c>
      <c r="J7" s="1" t="s">
        <v>54</v>
      </c>
      <c r="K7" s="38">
        <f>I7-G7</f>
        <v>6105.68</v>
      </c>
      <c r="L7" s="1" t="s">
        <v>65</v>
      </c>
    </row>
    <row r="8" spans="1:12" x14ac:dyDescent="0.2">
      <c r="A8" s="29"/>
      <c r="B8" s="34" t="s">
        <v>14</v>
      </c>
      <c r="C8" s="29" t="s">
        <v>13</v>
      </c>
      <c r="D8" s="31">
        <v>44937</v>
      </c>
      <c r="E8" s="32">
        <v>2820.2</v>
      </c>
      <c r="F8" s="33"/>
      <c r="G8" s="33"/>
      <c r="H8" s="32">
        <f t="shared" si="0"/>
        <v>2820.2</v>
      </c>
    </row>
    <row r="9" spans="1:12" x14ac:dyDescent="0.2">
      <c r="A9" s="12">
        <v>4</v>
      </c>
      <c r="B9" s="14" t="s">
        <v>15</v>
      </c>
      <c r="C9" s="12" t="s">
        <v>13</v>
      </c>
      <c r="D9" s="18">
        <v>44921</v>
      </c>
      <c r="E9" s="16">
        <v>4906.6000000000004</v>
      </c>
      <c r="F9" s="13">
        <v>4906.6000000000004</v>
      </c>
      <c r="G9" s="13"/>
      <c r="H9" s="16">
        <f t="shared" si="0"/>
        <v>0</v>
      </c>
    </row>
    <row r="10" spans="1:12" x14ac:dyDescent="0.2">
      <c r="A10" s="12">
        <v>5</v>
      </c>
      <c r="B10" s="14" t="s">
        <v>15</v>
      </c>
      <c r="C10" s="12" t="s">
        <v>13</v>
      </c>
      <c r="D10" s="18">
        <v>44928</v>
      </c>
      <c r="E10" s="16">
        <v>7015.8</v>
      </c>
      <c r="F10" s="13"/>
      <c r="G10" s="13"/>
      <c r="H10" s="16">
        <f t="shared" si="0"/>
        <v>7015.8</v>
      </c>
    </row>
    <row r="11" spans="1:12" x14ac:dyDescent="0.2">
      <c r="A11" s="29"/>
      <c r="B11" s="30" t="s">
        <v>15</v>
      </c>
      <c r="C11" s="29" t="s">
        <v>13</v>
      </c>
      <c r="D11" s="35">
        <v>44935</v>
      </c>
      <c r="E11" s="32">
        <v>4353.2</v>
      </c>
      <c r="F11" s="33"/>
      <c r="G11" s="33"/>
      <c r="H11" s="32">
        <f t="shared" si="0"/>
        <v>4353.2</v>
      </c>
    </row>
    <row r="12" spans="1:12" x14ac:dyDescent="0.2">
      <c r="A12" s="12">
        <v>6</v>
      </c>
      <c r="B12" s="14" t="s">
        <v>16</v>
      </c>
      <c r="C12" s="12" t="s">
        <v>13</v>
      </c>
      <c r="D12" s="18">
        <v>44425</v>
      </c>
      <c r="E12" s="16">
        <v>3750</v>
      </c>
      <c r="F12" s="19">
        <v>250</v>
      </c>
      <c r="G12" s="19"/>
      <c r="H12" s="16">
        <f t="shared" si="0"/>
        <v>3500</v>
      </c>
    </row>
    <row r="13" spans="1:12" x14ac:dyDescent="0.2">
      <c r="A13" s="12">
        <v>7</v>
      </c>
      <c r="B13" s="17" t="s">
        <v>17</v>
      </c>
      <c r="C13" s="12" t="s">
        <v>13</v>
      </c>
      <c r="D13" s="15">
        <v>44900</v>
      </c>
      <c r="E13" s="16">
        <v>6348.5</v>
      </c>
      <c r="F13" s="13"/>
      <c r="G13" s="13">
        <v>3000</v>
      </c>
      <c r="H13" s="16">
        <f t="shared" si="0"/>
        <v>3348.5</v>
      </c>
      <c r="I13" s="1" t="s">
        <v>64</v>
      </c>
    </row>
    <row r="14" spans="1:12" x14ac:dyDescent="0.2">
      <c r="A14" s="29"/>
      <c r="B14" s="34" t="s">
        <v>17</v>
      </c>
      <c r="C14" s="29" t="s">
        <v>13</v>
      </c>
      <c r="D14" s="31">
        <v>44935</v>
      </c>
      <c r="E14" s="32">
        <v>14109.2</v>
      </c>
      <c r="F14" s="33"/>
      <c r="G14" s="33"/>
      <c r="H14" s="32">
        <f t="shared" si="0"/>
        <v>14109.2</v>
      </c>
    </row>
    <row r="15" spans="1:12" x14ac:dyDescent="0.2">
      <c r="A15" s="12">
        <v>8</v>
      </c>
      <c r="B15" s="17" t="s">
        <v>18</v>
      </c>
      <c r="C15" s="12" t="s">
        <v>13</v>
      </c>
      <c r="D15" s="15">
        <v>44921</v>
      </c>
      <c r="E15" s="16">
        <v>4776</v>
      </c>
      <c r="F15" s="13"/>
      <c r="G15" s="13">
        <f>4900-G16</f>
        <v>3705</v>
      </c>
      <c r="H15" s="16">
        <f t="shared" si="0"/>
        <v>1071</v>
      </c>
      <c r="I15" s="1">
        <v>5000</v>
      </c>
      <c r="J15" s="1" t="s">
        <v>54</v>
      </c>
    </row>
    <row r="16" spans="1:12" x14ac:dyDescent="0.2">
      <c r="A16" s="12">
        <v>9</v>
      </c>
      <c r="B16" s="17" t="s">
        <v>18</v>
      </c>
      <c r="C16" s="12" t="s">
        <v>13</v>
      </c>
      <c r="D16" s="15">
        <v>44928</v>
      </c>
      <c r="E16" s="16">
        <v>1195</v>
      </c>
      <c r="F16" s="13"/>
      <c r="G16" s="13">
        <v>1195</v>
      </c>
      <c r="H16" s="16">
        <f t="shared" si="0"/>
        <v>0</v>
      </c>
    </row>
    <row r="17" spans="1:10" x14ac:dyDescent="0.2">
      <c r="A17" s="29"/>
      <c r="B17" s="34" t="s">
        <v>18</v>
      </c>
      <c r="C17" s="29" t="s">
        <v>13</v>
      </c>
      <c r="D17" s="31">
        <v>44935</v>
      </c>
      <c r="E17" s="32">
        <v>968</v>
      </c>
      <c r="F17" s="33"/>
      <c r="G17" s="33"/>
      <c r="H17" s="32">
        <f t="shared" si="0"/>
        <v>968</v>
      </c>
    </row>
    <row r="18" spans="1:10" x14ac:dyDescent="0.2">
      <c r="A18" s="12">
        <v>10</v>
      </c>
      <c r="B18" s="17" t="s">
        <v>19</v>
      </c>
      <c r="C18" s="12" t="s">
        <v>13</v>
      </c>
      <c r="D18" s="15">
        <v>44929</v>
      </c>
      <c r="E18" s="16">
        <v>3963.6</v>
      </c>
      <c r="F18" s="13"/>
      <c r="G18" s="13">
        <v>980</v>
      </c>
      <c r="H18" s="16">
        <f t="shared" si="0"/>
        <v>2983.6</v>
      </c>
      <c r="I18" s="1">
        <v>1000</v>
      </c>
      <c r="J18" s="1" t="s">
        <v>54</v>
      </c>
    </row>
    <row r="19" spans="1:10" x14ac:dyDescent="0.2">
      <c r="A19" s="12">
        <v>11</v>
      </c>
      <c r="B19" s="17" t="s">
        <v>20</v>
      </c>
      <c r="C19" s="12" t="s">
        <v>13</v>
      </c>
      <c r="D19" s="15">
        <v>44929</v>
      </c>
      <c r="E19" s="16">
        <v>1835.25</v>
      </c>
      <c r="F19" s="13"/>
      <c r="G19" s="13"/>
      <c r="H19" s="16">
        <f t="shared" si="0"/>
        <v>1835.25</v>
      </c>
    </row>
    <row r="20" spans="1:10" x14ac:dyDescent="0.2">
      <c r="A20" s="29"/>
      <c r="B20" s="34" t="s">
        <v>20</v>
      </c>
      <c r="C20" s="29" t="s">
        <v>13</v>
      </c>
      <c r="D20" s="31">
        <v>44936</v>
      </c>
      <c r="E20" s="32">
        <v>1680</v>
      </c>
      <c r="F20" s="33"/>
      <c r="G20" s="33"/>
      <c r="H20" s="32">
        <f t="shared" si="0"/>
        <v>1680</v>
      </c>
    </row>
    <row r="21" spans="1:10" x14ac:dyDescent="0.2">
      <c r="A21" s="12">
        <v>12</v>
      </c>
      <c r="B21" s="17" t="s">
        <v>21</v>
      </c>
      <c r="C21" s="12" t="s">
        <v>13</v>
      </c>
      <c r="D21" s="15">
        <v>44928</v>
      </c>
      <c r="E21" s="16">
        <v>11700</v>
      </c>
      <c r="F21" s="13">
        <v>11700</v>
      </c>
      <c r="G21" s="13"/>
      <c r="H21" s="16">
        <f t="shared" si="0"/>
        <v>0</v>
      </c>
    </row>
    <row r="22" spans="1:10" x14ac:dyDescent="0.2">
      <c r="A22" s="29"/>
      <c r="B22" s="34" t="s">
        <v>21</v>
      </c>
      <c r="C22" s="29" t="s">
        <v>13</v>
      </c>
      <c r="D22" s="31">
        <v>44935</v>
      </c>
      <c r="E22" s="32">
        <v>6615.6</v>
      </c>
      <c r="F22" s="33"/>
      <c r="G22" s="33"/>
      <c r="H22" s="32">
        <f t="shared" si="0"/>
        <v>6615.6</v>
      </c>
    </row>
    <row r="23" spans="1:10" x14ac:dyDescent="0.2">
      <c r="A23" s="12">
        <v>13</v>
      </c>
      <c r="B23" s="17" t="s">
        <v>22</v>
      </c>
      <c r="C23" s="12" t="s">
        <v>13</v>
      </c>
      <c r="D23" s="15">
        <v>44928</v>
      </c>
      <c r="E23" s="16">
        <v>4094.5</v>
      </c>
      <c r="F23" s="13">
        <v>4094.5</v>
      </c>
      <c r="G23" s="13"/>
      <c r="H23" s="16">
        <f t="shared" si="0"/>
        <v>0</v>
      </c>
    </row>
    <row r="24" spans="1:10" x14ac:dyDescent="0.2">
      <c r="A24" s="12">
        <v>14</v>
      </c>
      <c r="B24" s="17" t="s">
        <v>23</v>
      </c>
      <c r="C24" s="12" t="s">
        <v>13</v>
      </c>
      <c r="D24" s="15">
        <v>44928</v>
      </c>
      <c r="E24" s="16">
        <v>1304</v>
      </c>
      <c r="F24" s="13">
        <v>1304</v>
      </c>
      <c r="G24" s="13"/>
      <c r="H24" s="16">
        <f t="shared" si="0"/>
        <v>0</v>
      </c>
    </row>
    <row r="25" spans="1:10" x14ac:dyDescent="0.2">
      <c r="A25" s="12">
        <v>15</v>
      </c>
      <c r="B25" s="17" t="s">
        <v>24</v>
      </c>
      <c r="C25" s="12" t="s">
        <v>13</v>
      </c>
      <c r="D25" s="15">
        <v>44929</v>
      </c>
      <c r="E25" s="16">
        <v>2882.5</v>
      </c>
      <c r="F25" s="13">
        <v>2882.5</v>
      </c>
      <c r="G25" s="13"/>
      <c r="H25" s="16">
        <f t="shared" si="0"/>
        <v>0</v>
      </c>
    </row>
    <row r="26" spans="1:10" x14ac:dyDescent="0.2">
      <c r="A26" s="29"/>
      <c r="B26" s="34" t="s">
        <v>24</v>
      </c>
      <c r="C26" s="29" t="s">
        <v>13</v>
      </c>
      <c r="D26" s="31">
        <v>44936</v>
      </c>
      <c r="E26" s="32">
        <v>5662</v>
      </c>
      <c r="F26" s="33"/>
      <c r="G26" s="33"/>
      <c r="H26" s="32">
        <f t="shared" si="0"/>
        <v>5662</v>
      </c>
    </row>
    <row r="27" spans="1:10" x14ac:dyDescent="0.2">
      <c r="A27" s="12">
        <v>16</v>
      </c>
      <c r="B27" s="17" t="s">
        <v>25</v>
      </c>
      <c r="C27" s="12" t="s">
        <v>13</v>
      </c>
      <c r="D27" s="15">
        <v>44922</v>
      </c>
      <c r="E27" s="16">
        <v>3000</v>
      </c>
      <c r="F27" s="13">
        <v>2000</v>
      </c>
      <c r="G27" s="13"/>
      <c r="H27" s="16">
        <f t="shared" si="0"/>
        <v>1000</v>
      </c>
    </row>
    <row r="28" spans="1:10" x14ac:dyDescent="0.2">
      <c r="A28" s="29"/>
      <c r="B28" s="34" t="s">
        <v>25</v>
      </c>
      <c r="C28" s="29" t="s">
        <v>13</v>
      </c>
      <c r="D28" s="31">
        <v>44936</v>
      </c>
      <c r="E28" s="32">
        <v>6186.4</v>
      </c>
      <c r="F28" s="33"/>
      <c r="G28" s="33"/>
      <c r="H28" s="32">
        <f t="shared" si="0"/>
        <v>6186.4</v>
      </c>
    </row>
    <row r="29" spans="1:10" x14ac:dyDescent="0.2">
      <c r="A29" s="12">
        <v>17</v>
      </c>
      <c r="B29" s="17" t="s">
        <v>26</v>
      </c>
      <c r="C29" s="12" t="s">
        <v>13</v>
      </c>
      <c r="D29" s="15">
        <v>44921</v>
      </c>
      <c r="E29" s="16">
        <v>8857.2000000000007</v>
      </c>
      <c r="F29" s="13">
        <v>4250</v>
      </c>
      <c r="G29" s="13"/>
      <c r="H29" s="16">
        <f t="shared" si="0"/>
        <v>4607.2000000000007</v>
      </c>
    </row>
    <row r="30" spans="1:10" x14ac:dyDescent="0.2">
      <c r="A30" s="12">
        <v>18</v>
      </c>
      <c r="B30" s="17" t="s">
        <v>27</v>
      </c>
      <c r="C30" s="12" t="s">
        <v>13</v>
      </c>
      <c r="D30" s="15">
        <v>44929</v>
      </c>
      <c r="E30" s="16">
        <v>1884</v>
      </c>
      <c r="F30" s="13">
        <v>1884</v>
      </c>
      <c r="G30" s="13"/>
      <c r="H30" s="16">
        <f t="shared" si="0"/>
        <v>0</v>
      </c>
    </row>
    <row r="31" spans="1:10" x14ac:dyDescent="0.2">
      <c r="A31" s="29"/>
      <c r="B31" s="34" t="s">
        <v>27</v>
      </c>
      <c r="C31" s="29" t="s">
        <v>13</v>
      </c>
      <c r="D31" s="31">
        <v>44936</v>
      </c>
      <c r="E31" s="32">
        <v>10172</v>
      </c>
      <c r="F31" s="33"/>
      <c r="G31" s="33"/>
      <c r="H31" s="32">
        <f t="shared" si="0"/>
        <v>10172</v>
      </c>
    </row>
    <row r="32" spans="1:10" x14ac:dyDescent="0.2">
      <c r="A32" s="12">
        <v>19</v>
      </c>
      <c r="B32" s="17" t="s">
        <v>28</v>
      </c>
      <c r="C32" s="12" t="s">
        <v>13</v>
      </c>
      <c r="D32" s="15">
        <v>44929</v>
      </c>
      <c r="E32" s="16">
        <v>3644</v>
      </c>
      <c r="F32" s="13">
        <v>3644</v>
      </c>
      <c r="G32" s="13"/>
      <c r="H32" s="16">
        <f t="shared" si="0"/>
        <v>0</v>
      </c>
    </row>
    <row r="33" spans="1:9" x14ac:dyDescent="0.2">
      <c r="A33" s="12">
        <v>20</v>
      </c>
      <c r="B33" s="17" t="s">
        <v>29</v>
      </c>
      <c r="C33" s="12" t="s">
        <v>13</v>
      </c>
      <c r="D33" s="15">
        <v>44928</v>
      </c>
      <c r="E33" s="16">
        <v>10921</v>
      </c>
      <c r="F33" s="13"/>
      <c r="G33" s="13">
        <v>10921</v>
      </c>
      <c r="H33" s="16">
        <f t="shared" si="0"/>
        <v>0</v>
      </c>
      <c r="I33" s="1" t="s">
        <v>64</v>
      </c>
    </row>
    <row r="34" spans="1:9" x14ac:dyDescent="0.2">
      <c r="A34" s="29"/>
      <c r="B34" s="34" t="s">
        <v>29</v>
      </c>
      <c r="C34" s="29" t="s">
        <v>13</v>
      </c>
      <c r="D34" s="31">
        <v>44935</v>
      </c>
      <c r="E34" s="32">
        <v>2210</v>
      </c>
      <c r="F34" s="33"/>
      <c r="G34" s="33"/>
      <c r="H34" s="32">
        <f t="shared" si="0"/>
        <v>2210</v>
      </c>
    </row>
    <row r="35" spans="1:9" x14ac:dyDescent="0.2">
      <c r="A35" s="12">
        <v>21</v>
      </c>
      <c r="B35" s="17" t="s">
        <v>30</v>
      </c>
      <c r="C35" s="12" t="s">
        <v>13</v>
      </c>
      <c r="D35" s="15">
        <v>44928</v>
      </c>
      <c r="E35" s="16">
        <v>1163.2</v>
      </c>
      <c r="F35" s="13">
        <v>1163.2</v>
      </c>
      <c r="G35" s="13"/>
      <c r="H35" s="16">
        <f t="shared" si="0"/>
        <v>0</v>
      </c>
    </row>
    <row r="36" spans="1:9" x14ac:dyDescent="0.2">
      <c r="A36" s="12">
        <v>22</v>
      </c>
      <c r="B36" s="17" t="s">
        <v>31</v>
      </c>
      <c r="C36" s="12" t="s">
        <v>13</v>
      </c>
      <c r="D36" s="15">
        <v>44930</v>
      </c>
      <c r="E36" s="16">
        <v>2745.6</v>
      </c>
      <c r="F36" s="13">
        <v>2745.6</v>
      </c>
      <c r="G36" s="13"/>
      <c r="H36" s="16">
        <f t="shared" si="0"/>
        <v>0</v>
      </c>
    </row>
    <row r="37" spans="1:9" x14ac:dyDescent="0.2">
      <c r="A37" s="29"/>
      <c r="B37" s="34" t="s">
        <v>31</v>
      </c>
      <c r="C37" s="29" t="s">
        <v>13</v>
      </c>
      <c r="D37" s="31">
        <v>44937</v>
      </c>
      <c r="E37" s="32">
        <v>3344</v>
      </c>
      <c r="F37" s="33"/>
      <c r="G37" s="33"/>
      <c r="H37" s="32">
        <f t="shared" si="0"/>
        <v>3344</v>
      </c>
    </row>
    <row r="38" spans="1:9" x14ac:dyDescent="0.2">
      <c r="A38" s="12">
        <v>23</v>
      </c>
      <c r="B38" s="17" t="s">
        <v>32</v>
      </c>
      <c r="C38" s="12" t="s">
        <v>13</v>
      </c>
      <c r="D38" s="15">
        <v>44930</v>
      </c>
      <c r="E38" s="16">
        <v>3156</v>
      </c>
      <c r="F38" s="13">
        <v>3156</v>
      </c>
      <c r="G38" s="13"/>
      <c r="H38" s="16">
        <f t="shared" si="0"/>
        <v>0</v>
      </c>
    </row>
    <row r="39" spans="1:9" x14ac:dyDescent="0.2">
      <c r="A39" s="29"/>
      <c r="B39" s="34" t="s">
        <v>32</v>
      </c>
      <c r="C39" s="29" t="s">
        <v>13</v>
      </c>
      <c r="D39" s="31">
        <v>44937</v>
      </c>
      <c r="E39" s="32">
        <v>2100</v>
      </c>
      <c r="F39" s="33"/>
      <c r="G39" s="33"/>
      <c r="H39" s="32">
        <f t="shared" si="0"/>
        <v>2100</v>
      </c>
    </row>
    <row r="40" spans="1:9" x14ac:dyDescent="0.2">
      <c r="A40" s="12">
        <v>24</v>
      </c>
      <c r="B40" s="17" t="s">
        <v>33</v>
      </c>
      <c r="C40" s="12" t="s">
        <v>13</v>
      </c>
      <c r="D40" s="15">
        <v>44930</v>
      </c>
      <c r="E40" s="16">
        <v>486</v>
      </c>
      <c r="F40" s="13">
        <v>486</v>
      </c>
      <c r="G40" s="13"/>
      <c r="H40" s="16">
        <f t="shared" si="0"/>
        <v>0</v>
      </c>
    </row>
    <row r="41" spans="1:9" x14ac:dyDescent="0.2">
      <c r="A41" s="29"/>
      <c r="B41" s="34" t="s">
        <v>55</v>
      </c>
      <c r="C41" s="29" t="s">
        <v>13</v>
      </c>
      <c r="D41" s="31">
        <v>44935</v>
      </c>
      <c r="E41" s="32">
        <v>1840.8</v>
      </c>
      <c r="F41" s="33"/>
      <c r="G41" s="33"/>
      <c r="H41" s="32">
        <f t="shared" si="0"/>
        <v>1840.8</v>
      </c>
    </row>
    <row r="42" spans="1:9" x14ac:dyDescent="0.2">
      <c r="A42" s="29"/>
      <c r="B42" s="34" t="s">
        <v>56</v>
      </c>
      <c r="C42" s="29" t="s">
        <v>13</v>
      </c>
      <c r="D42" s="31">
        <v>44937</v>
      </c>
      <c r="E42" s="32">
        <v>2115</v>
      </c>
      <c r="F42" s="33"/>
      <c r="G42" s="33"/>
      <c r="H42" s="32">
        <f t="shared" si="0"/>
        <v>2115</v>
      </c>
    </row>
    <row r="43" spans="1:9" x14ac:dyDescent="0.2">
      <c r="A43" s="29"/>
      <c r="B43" s="34" t="s">
        <v>57</v>
      </c>
      <c r="C43" s="29" t="s">
        <v>13</v>
      </c>
      <c r="D43" s="31">
        <v>44937</v>
      </c>
      <c r="E43" s="32">
        <v>2143.92</v>
      </c>
      <c r="F43" s="33"/>
      <c r="G43" s="33"/>
      <c r="H43" s="32">
        <f t="shared" si="0"/>
        <v>2143.92</v>
      </c>
    </row>
    <row r="44" spans="1:9" x14ac:dyDescent="0.2">
      <c r="A44" s="29"/>
      <c r="B44" s="34" t="s">
        <v>58</v>
      </c>
      <c r="C44" s="29" t="s">
        <v>13</v>
      </c>
      <c r="D44" s="31">
        <v>44937</v>
      </c>
      <c r="E44" s="32">
        <v>3300</v>
      </c>
      <c r="F44" s="33"/>
      <c r="G44" s="33"/>
      <c r="H44" s="32">
        <f t="shared" si="0"/>
        <v>3300</v>
      </c>
    </row>
    <row r="45" spans="1:9" x14ac:dyDescent="0.2">
      <c r="A45" s="12">
        <v>25</v>
      </c>
      <c r="B45" s="14" t="s">
        <v>34</v>
      </c>
      <c r="C45" s="12" t="s">
        <v>35</v>
      </c>
      <c r="D45" s="18"/>
      <c r="E45" s="16">
        <v>2550</v>
      </c>
      <c r="F45" s="13"/>
      <c r="G45" s="13"/>
      <c r="H45" s="16">
        <f t="shared" si="0"/>
        <v>2550</v>
      </c>
    </row>
    <row r="46" spans="1:9" x14ac:dyDescent="0.2">
      <c r="A46" s="12">
        <v>26</v>
      </c>
      <c r="B46" s="17" t="s">
        <v>36</v>
      </c>
      <c r="C46" s="12" t="s">
        <v>35</v>
      </c>
      <c r="D46" s="15">
        <v>44932</v>
      </c>
      <c r="E46" s="16">
        <v>6844</v>
      </c>
      <c r="F46" s="13"/>
      <c r="G46" s="13"/>
      <c r="H46" s="16">
        <f t="shared" si="0"/>
        <v>6844</v>
      </c>
    </row>
    <row r="47" spans="1:9" x14ac:dyDescent="0.2">
      <c r="A47" s="12">
        <v>27</v>
      </c>
      <c r="B47" s="17" t="s">
        <v>37</v>
      </c>
      <c r="C47" s="20" t="s">
        <v>35</v>
      </c>
      <c r="D47" s="15">
        <v>44910</v>
      </c>
      <c r="E47" s="16">
        <v>1717</v>
      </c>
      <c r="F47" s="13">
        <v>317</v>
      </c>
      <c r="G47" s="13">
        <f>250</f>
        <v>250</v>
      </c>
      <c r="H47" s="16">
        <f t="shared" si="0"/>
        <v>1150</v>
      </c>
      <c r="I47" s="1" t="s">
        <v>64</v>
      </c>
    </row>
    <row r="48" spans="1:9" x14ac:dyDescent="0.2">
      <c r="A48" s="29"/>
      <c r="B48" s="34" t="s">
        <v>37</v>
      </c>
      <c r="C48" s="36" t="s">
        <v>35</v>
      </c>
      <c r="D48" s="31">
        <v>44938</v>
      </c>
      <c r="E48" s="32">
        <v>2191.4</v>
      </c>
      <c r="F48" s="33"/>
      <c r="G48" s="33"/>
      <c r="H48" s="32">
        <f t="shared" si="0"/>
        <v>2191.4</v>
      </c>
    </row>
    <row r="49" spans="1:10" x14ac:dyDescent="0.2">
      <c r="A49" s="12">
        <v>28</v>
      </c>
      <c r="B49" s="17" t="s">
        <v>38</v>
      </c>
      <c r="C49" s="20" t="s">
        <v>35</v>
      </c>
      <c r="D49" s="15">
        <v>44861</v>
      </c>
      <c r="E49" s="16">
        <v>17.660000000003492</v>
      </c>
      <c r="F49" s="13"/>
      <c r="G49" s="13"/>
      <c r="H49" s="16">
        <f t="shared" si="0"/>
        <v>17.660000000003492</v>
      </c>
    </row>
    <row r="50" spans="1:10" x14ac:dyDescent="0.2">
      <c r="A50" s="12">
        <v>29</v>
      </c>
      <c r="B50" s="17" t="s">
        <v>38</v>
      </c>
      <c r="C50" s="20" t="s">
        <v>35</v>
      </c>
      <c r="D50" s="15">
        <v>44868</v>
      </c>
      <c r="E50" s="16">
        <v>42069.45</v>
      </c>
      <c r="F50" s="13"/>
      <c r="G50" s="13">
        <v>19600</v>
      </c>
      <c r="H50" s="16">
        <f t="shared" si="0"/>
        <v>22469.449999999997</v>
      </c>
      <c r="I50" s="1">
        <v>20000</v>
      </c>
      <c r="J50" s="1" t="s">
        <v>54</v>
      </c>
    </row>
    <row r="51" spans="1:10" ht="13.5" customHeight="1" x14ac:dyDescent="0.2">
      <c r="A51" s="12">
        <v>30</v>
      </c>
      <c r="B51" s="17" t="s">
        <v>39</v>
      </c>
      <c r="C51" s="20" t="s">
        <v>35</v>
      </c>
      <c r="D51" s="15">
        <v>44910</v>
      </c>
      <c r="E51" s="16">
        <v>1000</v>
      </c>
      <c r="F51" s="13">
        <v>1000</v>
      </c>
      <c r="G51" s="13"/>
      <c r="H51" s="16">
        <f t="shared" si="0"/>
        <v>0</v>
      </c>
    </row>
    <row r="52" spans="1:10" x14ac:dyDescent="0.2">
      <c r="A52" s="12">
        <v>31</v>
      </c>
      <c r="B52" s="17" t="s">
        <v>39</v>
      </c>
      <c r="C52" s="20" t="s">
        <v>35</v>
      </c>
      <c r="D52" s="15">
        <v>44931</v>
      </c>
      <c r="E52" s="16">
        <v>2379.6</v>
      </c>
      <c r="F52" s="13"/>
      <c r="G52" s="13"/>
      <c r="H52" s="16">
        <f t="shared" si="0"/>
        <v>2379.6</v>
      </c>
    </row>
    <row r="53" spans="1:10" x14ac:dyDescent="0.2">
      <c r="A53" s="12">
        <v>32</v>
      </c>
      <c r="B53" s="17" t="s">
        <v>40</v>
      </c>
      <c r="C53" s="20" t="s">
        <v>35</v>
      </c>
      <c r="D53" s="15">
        <v>44924</v>
      </c>
      <c r="E53" s="16">
        <v>6357</v>
      </c>
      <c r="F53" s="13">
        <v>6357</v>
      </c>
      <c r="G53" s="13"/>
      <c r="H53" s="16">
        <f t="shared" si="0"/>
        <v>0</v>
      </c>
    </row>
    <row r="54" spans="1:10" x14ac:dyDescent="0.2">
      <c r="A54" s="12">
        <v>33</v>
      </c>
      <c r="B54" s="17" t="s">
        <v>40</v>
      </c>
      <c r="C54" s="20" t="s">
        <v>35</v>
      </c>
      <c r="D54" s="15">
        <v>44931</v>
      </c>
      <c r="E54" s="16">
        <v>14306.9</v>
      </c>
      <c r="F54" s="13"/>
      <c r="G54" s="13"/>
      <c r="H54" s="16">
        <f t="shared" si="0"/>
        <v>14306.9</v>
      </c>
    </row>
    <row r="55" spans="1:10" x14ac:dyDescent="0.2">
      <c r="A55" s="29"/>
      <c r="B55" s="34" t="s">
        <v>40</v>
      </c>
      <c r="C55" s="36" t="s">
        <v>35</v>
      </c>
      <c r="D55" s="31">
        <v>44938</v>
      </c>
      <c r="E55" s="32">
        <v>13907.6</v>
      </c>
      <c r="F55" s="33"/>
      <c r="G55" s="33"/>
      <c r="H55" s="32">
        <f t="shared" si="0"/>
        <v>13907.6</v>
      </c>
    </row>
    <row r="56" spans="1:10" x14ac:dyDescent="0.2">
      <c r="A56" s="12">
        <v>34</v>
      </c>
      <c r="B56" s="17" t="s">
        <v>41</v>
      </c>
      <c r="C56" s="20" t="s">
        <v>35</v>
      </c>
      <c r="D56" s="15">
        <v>44924</v>
      </c>
      <c r="E56" s="16">
        <v>2840.5</v>
      </c>
      <c r="F56" s="13">
        <v>2840.5</v>
      </c>
      <c r="G56" s="13"/>
      <c r="H56" s="16">
        <f t="shared" si="0"/>
        <v>0</v>
      </c>
    </row>
    <row r="57" spans="1:10" x14ac:dyDescent="0.2">
      <c r="A57" s="12">
        <v>35</v>
      </c>
      <c r="B57" s="17" t="s">
        <v>41</v>
      </c>
      <c r="C57" s="20" t="s">
        <v>35</v>
      </c>
      <c r="D57" s="15">
        <v>44931</v>
      </c>
      <c r="E57" s="16">
        <v>13260.68</v>
      </c>
      <c r="F57" s="13">
        <v>2512</v>
      </c>
      <c r="G57" s="13"/>
      <c r="H57" s="16">
        <f t="shared" si="0"/>
        <v>10748.68</v>
      </c>
    </row>
    <row r="58" spans="1:10" x14ac:dyDescent="0.2">
      <c r="A58" s="12">
        <v>36</v>
      </c>
      <c r="B58" s="17" t="s">
        <v>42</v>
      </c>
      <c r="C58" s="20" t="s">
        <v>35</v>
      </c>
      <c r="D58" s="15">
        <v>44925</v>
      </c>
      <c r="E58" s="16">
        <v>1690</v>
      </c>
      <c r="F58" s="13">
        <v>1690</v>
      </c>
      <c r="G58" s="13"/>
      <c r="H58" s="16">
        <f t="shared" si="0"/>
        <v>0</v>
      </c>
    </row>
    <row r="59" spans="1:10" x14ac:dyDescent="0.2">
      <c r="A59" s="12">
        <v>37</v>
      </c>
      <c r="B59" s="17" t="s">
        <v>43</v>
      </c>
      <c r="C59" s="20" t="s">
        <v>35</v>
      </c>
      <c r="D59" s="15">
        <v>44918</v>
      </c>
      <c r="E59" s="16">
        <v>5956.4500000000007</v>
      </c>
      <c r="F59" s="13"/>
      <c r="G59" s="13">
        <v>5956.45</v>
      </c>
      <c r="H59" s="16">
        <f t="shared" si="0"/>
        <v>0</v>
      </c>
      <c r="I59" s="1">
        <v>11957.44</v>
      </c>
      <c r="J59" s="1" t="s">
        <v>54</v>
      </c>
    </row>
    <row r="60" spans="1:10" x14ac:dyDescent="0.2">
      <c r="A60" s="12">
        <v>38</v>
      </c>
      <c r="B60" s="17" t="s">
        <v>43</v>
      </c>
      <c r="C60" s="20" t="s">
        <v>35</v>
      </c>
      <c r="D60" s="15">
        <v>44922</v>
      </c>
      <c r="E60" s="16">
        <v>15948.7</v>
      </c>
      <c r="F60" s="13"/>
      <c r="G60" s="13">
        <f>I59-G59</f>
        <v>6000.9900000000007</v>
      </c>
      <c r="H60" s="16">
        <f t="shared" si="0"/>
        <v>9947.7099999999991</v>
      </c>
    </row>
    <row r="61" spans="1:10" x14ac:dyDescent="0.2">
      <c r="A61" s="29"/>
      <c r="B61" s="34" t="s">
        <v>43</v>
      </c>
      <c r="C61" s="36" t="s">
        <v>35</v>
      </c>
      <c r="D61" s="31">
        <v>44939</v>
      </c>
      <c r="E61" s="32">
        <v>77346.740000000005</v>
      </c>
      <c r="F61" s="33"/>
      <c r="G61" s="33"/>
      <c r="H61" s="32">
        <f t="shared" si="0"/>
        <v>77346.740000000005</v>
      </c>
    </row>
    <row r="62" spans="1:10" x14ac:dyDescent="0.2">
      <c r="A62" s="12">
        <v>39</v>
      </c>
      <c r="B62" s="17" t="s">
        <v>44</v>
      </c>
      <c r="C62" s="20" t="s">
        <v>35</v>
      </c>
      <c r="D62" s="15">
        <v>44924</v>
      </c>
      <c r="E62" s="16">
        <v>1594</v>
      </c>
      <c r="F62" s="13">
        <v>1594</v>
      </c>
      <c r="G62" s="13"/>
      <c r="H62" s="16">
        <f t="shared" si="0"/>
        <v>0</v>
      </c>
    </row>
    <row r="63" spans="1:10" x14ac:dyDescent="0.2">
      <c r="A63" s="12">
        <v>40</v>
      </c>
      <c r="B63" s="17" t="s">
        <v>44</v>
      </c>
      <c r="C63" s="20" t="s">
        <v>35</v>
      </c>
      <c r="D63" s="15">
        <v>44931</v>
      </c>
      <c r="E63" s="16">
        <v>2274</v>
      </c>
      <c r="F63" s="13">
        <v>2274</v>
      </c>
      <c r="G63" s="13"/>
      <c r="H63" s="16">
        <f t="shared" si="0"/>
        <v>0</v>
      </c>
    </row>
    <row r="64" spans="1:10" x14ac:dyDescent="0.2">
      <c r="A64" s="29"/>
      <c r="B64" s="34" t="s">
        <v>44</v>
      </c>
      <c r="C64" s="36" t="s">
        <v>35</v>
      </c>
      <c r="D64" s="31">
        <v>44938</v>
      </c>
      <c r="E64" s="32">
        <v>4683.96</v>
      </c>
      <c r="F64" s="33"/>
      <c r="G64" s="33"/>
      <c r="H64" s="32">
        <f t="shared" si="0"/>
        <v>4683.96</v>
      </c>
    </row>
    <row r="65" spans="1:8" x14ac:dyDescent="0.2">
      <c r="A65" s="12">
        <v>41</v>
      </c>
      <c r="B65" s="17" t="s">
        <v>45</v>
      </c>
      <c r="C65" s="20" t="s">
        <v>35</v>
      </c>
      <c r="D65" s="15">
        <v>44931</v>
      </c>
      <c r="E65" s="16">
        <v>1484</v>
      </c>
      <c r="F65" s="13">
        <v>1484</v>
      </c>
      <c r="G65" s="13"/>
      <c r="H65" s="16">
        <f t="shared" si="0"/>
        <v>0</v>
      </c>
    </row>
    <row r="66" spans="1:8" x14ac:dyDescent="0.2">
      <c r="A66" s="12">
        <v>42</v>
      </c>
      <c r="B66" s="17" t="s">
        <v>46</v>
      </c>
      <c r="C66" s="20" t="s">
        <v>35</v>
      </c>
      <c r="D66" s="15">
        <v>44931</v>
      </c>
      <c r="E66" s="16">
        <v>1797</v>
      </c>
      <c r="F66" s="13">
        <v>1797</v>
      </c>
      <c r="G66" s="13"/>
      <c r="H66" s="16">
        <f t="shared" si="0"/>
        <v>0</v>
      </c>
    </row>
    <row r="67" spans="1:8" x14ac:dyDescent="0.2">
      <c r="A67" s="29"/>
      <c r="B67" s="34" t="s">
        <v>46</v>
      </c>
      <c r="C67" s="36" t="s">
        <v>35</v>
      </c>
      <c r="D67" s="31">
        <v>44938</v>
      </c>
      <c r="E67" s="37">
        <v>680</v>
      </c>
      <c r="F67" s="33"/>
      <c r="G67" s="33"/>
      <c r="H67" s="32">
        <f t="shared" si="0"/>
        <v>680</v>
      </c>
    </row>
    <row r="68" spans="1:8" x14ac:dyDescent="0.2">
      <c r="A68" s="29"/>
      <c r="B68" s="34" t="s">
        <v>59</v>
      </c>
      <c r="C68" s="36" t="s">
        <v>35</v>
      </c>
      <c r="D68" s="31">
        <v>44938</v>
      </c>
      <c r="E68" s="37">
        <v>2700</v>
      </c>
      <c r="F68" s="33"/>
      <c r="G68" s="33"/>
      <c r="H68" s="32">
        <f t="shared" si="0"/>
        <v>2700</v>
      </c>
    </row>
    <row r="69" spans="1:8" x14ac:dyDescent="0.2">
      <c r="A69" s="29"/>
      <c r="B69" s="34" t="s">
        <v>60</v>
      </c>
      <c r="C69" s="36" t="s">
        <v>35</v>
      </c>
      <c r="D69" s="31">
        <v>44938</v>
      </c>
      <c r="E69" s="37">
        <v>1392</v>
      </c>
      <c r="F69" s="33"/>
      <c r="G69" s="33"/>
      <c r="H69" s="32">
        <f t="shared" si="0"/>
        <v>1392</v>
      </c>
    </row>
    <row r="70" spans="1:8" x14ac:dyDescent="0.2">
      <c r="A70" s="29"/>
      <c r="B70" s="34" t="s">
        <v>61</v>
      </c>
      <c r="C70" s="36" t="s">
        <v>35</v>
      </c>
      <c r="D70" s="31">
        <v>44938</v>
      </c>
      <c r="E70" s="37">
        <v>11768.8</v>
      </c>
      <c r="F70" s="33"/>
      <c r="G70" s="33"/>
      <c r="H70" s="32">
        <f t="shared" si="0"/>
        <v>11768.8</v>
      </c>
    </row>
    <row r="71" spans="1:8" x14ac:dyDescent="0.2">
      <c r="A71" s="29"/>
      <c r="B71" s="34" t="s">
        <v>62</v>
      </c>
      <c r="C71" s="36" t="s">
        <v>35</v>
      </c>
      <c r="D71" s="31">
        <v>44939</v>
      </c>
      <c r="E71" s="37">
        <v>4758.6000000000004</v>
      </c>
      <c r="F71" s="33"/>
      <c r="G71" s="33"/>
      <c r="H71" s="32">
        <f t="shared" si="0"/>
        <v>4758.6000000000004</v>
      </c>
    </row>
    <row r="72" spans="1:8" x14ac:dyDescent="0.2">
      <c r="A72" s="29"/>
      <c r="B72" s="34" t="s">
        <v>63</v>
      </c>
      <c r="C72" s="36" t="s">
        <v>35</v>
      </c>
      <c r="D72" s="31">
        <v>44939</v>
      </c>
      <c r="E72" s="37">
        <v>23122.6</v>
      </c>
      <c r="F72" s="33"/>
      <c r="G72" s="33"/>
      <c r="H72" s="32">
        <f t="shared" si="0"/>
        <v>23122.6</v>
      </c>
    </row>
    <row r="73" spans="1:8" x14ac:dyDescent="0.2">
      <c r="A73" s="21"/>
      <c r="B73" s="22"/>
      <c r="C73" s="22"/>
      <c r="D73" s="23" t="s">
        <v>47</v>
      </c>
      <c r="E73" s="24">
        <f>SUM(E4:E72)</f>
        <v>450351.82999999996</v>
      </c>
      <c r="F73" s="25">
        <f>SUM(F4:F72)</f>
        <v>66331.899999999994</v>
      </c>
      <c r="G73" s="25">
        <f>SUM(G4:G72)</f>
        <v>60002.759999999995</v>
      </c>
      <c r="H73" s="16">
        <f t="shared" si="0"/>
        <v>324017.16999999993</v>
      </c>
    </row>
    <row r="74" spans="1:8" x14ac:dyDescent="0.2">
      <c r="B74" s="3" t="s">
        <v>48</v>
      </c>
      <c r="C74" s="3"/>
      <c r="D74" s="3" t="s">
        <v>49</v>
      </c>
      <c r="E74" s="3"/>
      <c r="F74" s="26" t="s">
        <v>50</v>
      </c>
      <c r="G74" s="26"/>
    </row>
    <row r="75" spans="1:8" x14ac:dyDescent="0.2">
      <c r="B75" s="9" t="s">
        <v>51</v>
      </c>
      <c r="C75" s="3"/>
      <c r="D75" s="3" t="s">
        <v>52</v>
      </c>
      <c r="E75" s="3"/>
      <c r="F75" s="26" t="s">
        <v>53</v>
      </c>
      <c r="G75" s="26"/>
    </row>
    <row r="77" spans="1:8" ht="15" x14ac:dyDescent="0.25">
      <c r="B77" s="27"/>
      <c r="F77" s="1"/>
      <c r="G77" s="1"/>
    </row>
  </sheetData>
  <autoFilter ref="A1:H75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52" zoomScaleNormal="100" workbookViewId="0">
      <selection activeCell="A63" sqref="A63:I64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22" style="1" bestFit="1" customWidth="1"/>
    <col min="4" max="4" width="19.140625" style="1" bestFit="1" customWidth="1"/>
    <col min="5" max="5" width="15.28515625" style="1" customWidth="1"/>
    <col min="6" max="6" width="21.85546875" style="28" bestFit="1" customWidth="1"/>
    <col min="7" max="7" width="15" style="28" customWidth="1"/>
    <col min="8" max="8" width="14.5703125" style="1" bestFit="1" customWidth="1"/>
    <col min="9" max="9" width="14.5703125" style="1" customWidth="1"/>
    <col min="10" max="11" width="12.14062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44933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66</v>
      </c>
    </row>
    <row r="3" spans="1:10" x14ac:dyDescent="0.2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67</v>
      </c>
      <c r="H3" s="12" t="s">
        <v>11</v>
      </c>
    </row>
    <row r="4" spans="1:10" x14ac:dyDescent="0.2">
      <c r="A4" s="12">
        <v>1</v>
      </c>
      <c r="B4" s="14" t="s">
        <v>12</v>
      </c>
      <c r="C4" s="12" t="s">
        <v>13</v>
      </c>
      <c r="D4" s="15">
        <v>44922</v>
      </c>
      <c r="E4" s="16">
        <v>3361</v>
      </c>
      <c r="F4" s="13">
        <v>3361</v>
      </c>
      <c r="G4" s="13"/>
      <c r="H4" s="16">
        <f>E4-F4-G4</f>
        <v>0</v>
      </c>
    </row>
    <row r="5" spans="1:10" x14ac:dyDescent="0.2">
      <c r="A5" s="12">
        <v>2</v>
      </c>
      <c r="B5" s="14" t="s">
        <v>12</v>
      </c>
      <c r="C5" s="12" t="s">
        <v>13</v>
      </c>
      <c r="D5" s="15">
        <v>44929</v>
      </c>
      <c r="E5" s="16">
        <v>8089</v>
      </c>
      <c r="F5" s="13">
        <v>2639</v>
      </c>
      <c r="G5" s="13"/>
      <c r="H5" s="16">
        <f t="shared" ref="H5:H77" si="0">E5-F5-G5</f>
        <v>5450</v>
      </c>
    </row>
    <row r="6" spans="1:10" ht="15" customHeight="1" x14ac:dyDescent="0.2">
      <c r="A6" s="12">
        <v>3</v>
      </c>
      <c r="B6" s="14" t="s">
        <v>12</v>
      </c>
      <c r="C6" s="12" t="s">
        <v>13</v>
      </c>
      <c r="D6" s="15">
        <v>44936</v>
      </c>
      <c r="E6" s="16">
        <v>4619.8</v>
      </c>
      <c r="F6" s="13"/>
      <c r="G6" s="13"/>
      <c r="H6" s="16">
        <f t="shared" si="0"/>
        <v>4619.8</v>
      </c>
    </row>
    <row r="7" spans="1:10" ht="15" customHeight="1" x14ac:dyDescent="0.2">
      <c r="A7" s="29"/>
      <c r="B7" s="30" t="s">
        <v>12</v>
      </c>
      <c r="C7" s="29" t="s">
        <v>13</v>
      </c>
      <c r="D7" s="31">
        <v>44943</v>
      </c>
      <c r="E7" s="32">
        <v>33511.5</v>
      </c>
      <c r="F7" s="33"/>
      <c r="G7" s="33"/>
      <c r="H7" s="32">
        <f t="shared" si="0"/>
        <v>33511.5</v>
      </c>
    </row>
    <row r="8" spans="1:10" x14ac:dyDescent="0.2">
      <c r="A8" s="12">
        <v>4</v>
      </c>
      <c r="B8" s="17" t="s">
        <v>14</v>
      </c>
      <c r="C8" s="12" t="s">
        <v>13</v>
      </c>
      <c r="D8" s="15">
        <v>44937</v>
      </c>
      <c r="E8" s="16">
        <v>2820.2</v>
      </c>
      <c r="F8" s="13">
        <v>1420</v>
      </c>
      <c r="G8" s="13"/>
      <c r="H8" s="16">
        <f t="shared" si="0"/>
        <v>1400.1999999999998</v>
      </c>
    </row>
    <row r="9" spans="1:10" x14ac:dyDescent="0.2">
      <c r="A9" s="29"/>
      <c r="B9" s="34" t="s">
        <v>14</v>
      </c>
      <c r="C9" s="29" t="s">
        <v>13</v>
      </c>
      <c r="D9" s="31">
        <v>44944</v>
      </c>
      <c r="E9" s="32">
        <v>1600</v>
      </c>
      <c r="F9" s="33"/>
      <c r="G9" s="33"/>
      <c r="H9" s="32">
        <f t="shared" si="0"/>
        <v>1600</v>
      </c>
    </row>
    <row r="10" spans="1:10" x14ac:dyDescent="0.2">
      <c r="A10" s="12">
        <v>5</v>
      </c>
      <c r="B10" s="14" t="s">
        <v>15</v>
      </c>
      <c r="C10" s="12" t="s">
        <v>13</v>
      </c>
      <c r="D10" s="18">
        <v>44928</v>
      </c>
      <c r="E10" s="16">
        <v>7015.8</v>
      </c>
      <c r="F10" s="13">
        <v>7015.8</v>
      </c>
      <c r="G10" s="13"/>
      <c r="H10" s="16">
        <f t="shared" si="0"/>
        <v>0</v>
      </c>
    </row>
    <row r="11" spans="1:10" x14ac:dyDescent="0.2">
      <c r="A11" s="12">
        <v>6</v>
      </c>
      <c r="B11" s="14" t="s">
        <v>15</v>
      </c>
      <c r="C11" s="12" t="s">
        <v>13</v>
      </c>
      <c r="D11" s="18">
        <v>44935</v>
      </c>
      <c r="E11" s="16">
        <v>4353.2</v>
      </c>
      <c r="F11" s="13"/>
      <c r="G11" s="13"/>
      <c r="H11" s="16">
        <f t="shared" si="0"/>
        <v>4353.2</v>
      </c>
    </row>
    <row r="12" spans="1:10" x14ac:dyDescent="0.2">
      <c r="A12" s="29"/>
      <c r="B12" s="30" t="s">
        <v>15</v>
      </c>
      <c r="C12" s="29" t="s">
        <v>13</v>
      </c>
      <c r="D12" s="35">
        <v>44942</v>
      </c>
      <c r="E12" s="32">
        <v>5481.13</v>
      </c>
      <c r="F12" s="33"/>
      <c r="G12" s="33"/>
      <c r="H12" s="32">
        <f t="shared" si="0"/>
        <v>5481.13</v>
      </c>
    </row>
    <row r="13" spans="1:10" x14ac:dyDescent="0.2">
      <c r="A13" s="12">
        <v>7</v>
      </c>
      <c r="B13" s="14" t="s">
        <v>16</v>
      </c>
      <c r="C13" s="12" t="s">
        <v>13</v>
      </c>
      <c r="D13" s="18">
        <v>44425</v>
      </c>
      <c r="E13" s="16">
        <v>3500</v>
      </c>
      <c r="F13" s="19">
        <v>250</v>
      </c>
      <c r="G13" s="19"/>
      <c r="H13" s="16">
        <f t="shared" si="0"/>
        <v>3250</v>
      </c>
    </row>
    <row r="14" spans="1:10" x14ac:dyDescent="0.2">
      <c r="A14" s="12">
        <v>8</v>
      </c>
      <c r="B14" s="17" t="s">
        <v>17</v>
      </c>
      <c r="C14" s="12" t="s">
        <v>13</v>
      </c>
      <c r="D14" s="15">
        <v>44900</v>
      </c>
      <c r="E14" s="16">
        <v>3348.5</v>
      </c>
      <c r="F14" s="13"/>
      <c r="G14" s="13">
        <v>3348.5</v>
      </c>
      <c r="H14" s="16">
        <f t="shared" si="0"/>
        <v>0</v>
      </c>
      <c r="I14" s="1" t="s">
        <v>64</v>
      </c>
    </row>
    <row r="15" spans="1:10" x14ac:dyDescent="0.2">
      <c r="A15" s="12">
        <v>9</v>
      </c>
      <c r="B15" s="17" t="s">
        <v>17</v>
      </c>
      <c r="C15" s="12" t="s">
        <v>13</v>
      </c>
      <c r="D15" s="15">
        <v>44935</v>
      </c>
      <c r="E15" s="16">
        <v>14109.2</v>
      </c>
      <c r="F15" s="13"/>
      <c r="G15" s="13"/>
      <c r="H15" s="16">
        <f t="shared" si="0"/>
        <v>14109.2</v>
      </c>
    </row>
    <row r="16" spans="1:10" x14ac:dyDescent="0.2">
      <c r="A16" s="12">
        <v>10</v>
      </c>
      <c r="B16" s="17" t="s">
        <v>18</v>
      </c>
      <c r="C16" s="12" t="s">
        <v>13</v>
      </c>
      <c r="D16" s="15">
        <v>44921</v>
      </c>
      <c r="E16" s="16">
        <v>1071</v>
      </c>
      <c r="F16" s="13"/>
      <c r="G16" s="13">
        <v>1071</v>
      </c>
      <c r="H16" s="16">
        <f t="shared" si="0"/>
        <v>0</v>
      </c>
      <c r="I16" s="1">
        <v>1092</v>
      </c>
      <c r="J16" s="1" t="s">
        <v>54</v>
      </c>
    </row>
    <row r="17" spans="1:9" x14ac:dyDescent="0.2">
      <c r="A17" s="12">
        <v>11</v>
      </c>
      <c r="B17" s="17" t="s">
        <v>18</v>
      </c>
      <c r="C17" s="12" t="s">
        <v>13</v>
      </c>
      <c r="D17" s="15">
        <v>44935</v>
      </c>
      <c r="E17" s="16">
        <v>968</v>
      </c>
      <c r="F17" s="13"/>
      <c r="G17" s="13"/>
      <c r="H17" s="16">
        <f t="shared" si="0"/>
        <v>968</v>
      </c>
    </row>
    <row r="18" spans="1:9" x14ac:dyDescent="0.2">
      <c r="A18" s="12">
        <v>12</v>
      </c>
      <c r="B18" s="17" t="s">
        <v>19</v>
      </c>
      <c r="C18" s="12" t="s">
        <v>13</v>
      </c>
      <c r="D18" s="15">
        <v>44929</v>
      </c>
      <c r="E18" s="16">
        <v>2983.6</v>
      </c>
      <c r="F18" s="13"/>
      <c r="G18" s="13"/>
      <c r="H18" s="16">
        <f t="shared" si="0"/>
        <v>2983.6</v>
      </c>
    </row>
    <row r="19" spans="1:9" x14ac:dyDescent="0.2">
      <c r="A19" s="12">
        <v>13</v>
      </c>
      <c r="B19" s="17" t="s">
        <v>20</v>
      </c>
      <c r="C19" s="12" t="s">
        <v>13</v>
      </c>
      <c r="D19" s="15">
        <v>44929</v>
      </c>
      <c r="E19" s="16">
        <v>1835.25</v>
      </c>
      <c r="F19" s="13">
        <v>1835.25</v>
      </c>
      <c r="G19" s="13"/>
      <c r="H19" s="16">
        <f t="shared" si="0"/>
        <v>0</v>
      </c>
    </row>
    <row r="20" spans="1:9" x14ac:dyDescent="0.2">
      <c r="A20" s="12">
        <v>14</v>
      </c>
      <c r="B20" s="17" t="s">
        <v>20</v>
      </c>
      <c r="C20" s="12" t="s">
        <v>13</v>
      </c>
      <c r="D20" s="15">
        <v>44936</v>
      </c>
      <c r="E20" s="16">
        <v>1680</v>
      </c>
      <c r="F20" s="13">
        <v>680</v>
      </c>
      <c r="G20" s="13"/>
      <c r="H20" s="16">
        <f t="shared" si="0"/>
        <v>1000</v>
      </c>
    </row>
    <row r="21" spans="1:9" x14ac:dyDescent="0.2">
      <c r="A21" s="29"/>
      <c r="B21" s="34" t="s">
        <v>20</v>
      </c>
      <c r="C21" s="29" t="s">
        <v>13</v>
      </c>
      <c r="D21" s="31">
        <v>44943</v>
      </c>
      <c r="E21" s="32">
        <v>4226.6000000000004</v>
      </c>
      <c r="F21" s="33"/>
      <c r="G21" s="33"/>
      <c r="H21" s="32">
        <f t="shared" si="0"/>
        <v>4226.6000000000004</v>
      </c>
    </row>
    <row r="22" spans="1:9" x14ac:dyDescent="0.2">
      <c r="A22" s="12">
        <v>15</v>
      </c>
      <c r="B22" s="17" t="s">
        <v>21</v>
      </c>
      <c r="C22" s="12" t="s">
        <v>13</v>
      </c>
      <c r="D22" s="15">
        <v>44935</v>
      </c>
      <c r="E22" s="16">
        <v>6615.6</v>
      </c>
      <c r="F22" s="13"/>
      <c r="G22" s="13"/>
      <c r="H22" s="16">
        <f t="shared" si="0"/>
        <v>6615.6</v>
      </c>
    </row>
    <row r="23" spans="1:9" x14ac:dyDescent="0.2">
      <c r="A23" s="29"/>
      <c r="B23" s="34" t="s">
        <v>21</v>
      </c>
      <c r="C23" s="29" t="s">
        <v>13</v>
      </c>
      <c r="D23" s="31">
        <v>44942</v>
      </c>
      <c r="E23" s="32">
        <v>2025</v>
      </c>
      <c r="F23" s="33"/>
      <c r="G23" s="33"/>
      <c r="H23" s="32">
        <f t="shared" si="0"/>
        <v>2025</v>
      </c>
    </row>
    <row r="24" spans="1:9" x14ac:dyDescent="0.2">
      <c r="A24" s="29"/>
      <c r="B24" s="34" t="s">
        <v>21</v>
      </c>
      <c r="C24" s="29" t="s">
        <v>13</v>
      </c>
      <c r="D24" s="31">
        <v>44942</v>
      </c>
      <c r="E24" s="32">
        <v>2008.8</v>
      </c>
      <c r="F24" s="33"/>
      <c r="G24" s="33"/>
      <c r="H24" s="32">
        <f t="shared" si="0"/>
        <v>2008.8</v>
      </c>
    </row>
    <row r="25" spans="1:9" x14ac:dyDescent="0.2">
      <c r="A25" s="12">
        <v>16</v>
      </c>
      <c r="B25" s="17" t="s">
        <v>24</v>
      </c>
      <c r="C25" s="12" t="s">
        <v>13</v>
      </c>
      <c r="D25" s="15">
        <v>44936</v>
      </c>
      <c r="E25" s="16">
        <v>5662</v>
      </c>
      <c r="F25" s="13">
        <v>5662</v>
      </c>
      <c r="G25" s="13"/>
      <c r="H25" s="16">
        <f t="shared" si="0"/>
        <v>0</v>
      </c>
    </row>
    <row r="26" spans="1:9" x14ac:dyDescent="0.2">
      <c r="A26" s="12">
        <v>17</v>
      </c>
      <c r="B26" s="17" t="s">
        <v>25</v>
      </c>
      <c r="C26" s="12" t="s">
        <v>13</v>
      </c>
      <c r="D26" s="15">
        <v>44922</v>
      </c>
      <c r="E26" s="16">
        <v>1000</v>
      </c>
      <c r="F26" s="13">
        <v>1000</v>
      </c>
      <c r="G26" s="13"/>
      <c r="H26" s="16">
        <f t="shared" si="0"/>
        <v>0</v>
      </c>
    </row>
    <row r="27" spans="1:9" x14ac:dyDescent="0.2">
      <c r="A27" s="12">
        <v>18</v>
      </c>
      <c r="B27" s="17" t="s">
        <v>25</v>
      </c>
      <c r="C27" s="12" t="s">
        <v>13</v>
      </c>
      <c r="D27" s="15">
        <v>44936</v>
      </c>
      <c r="E27" s="16">
        <v>6186.4</v>
      </c>
      <c r="F27" s="13"/>
      <c r="G27" s="13"/>
      <c r="H27" s="16">
        <f t="shared" si="0"/>
        <v>6186.4</v>
      </c>
    </row>
    <row r="28" spans="1:9" x14ac:dyDescent="0.2">
      <c r="A28" s="12">
        <v>19</v>
      </c>
      <c r="B28" s="17" t="s">
        <v>26</v>
      </c>
      <c r="C28" s="12" t="s">
        <v>13</v>
      </c>
      <c r="D28" s="15">
        <v>44921</v>
      </c>
      <c r="E28" s="16">
        <v>4607.2000000000007</v>
      </c>
      <c r="F28" s="13">
        <v>4607.2</v>
      </c>
      <c r="G28" s="13"/>
      <c r="H28" s="16">
        <f t="shared" si="0"/>
        <v>9.0949470177292824E-13</v>
      </c>
    </row>
    <row r="29" spans="1:9" x14ac:dyDescent="0.2">
      <c r="A29" s="29"/>
      <c r="B29" s="34" t="s">
        <v>26</v>
      </c>
      <c r="C29" s="29" t="s">
        <v>13</v>
      </c>
      <c r="D29" s="31">
        <v>44942</v>
      </c>
      <c r="E29" s="32">
        <v>13532</v>
      </c>
      <c r="F29" s="33"/>
      <c r="G29" s="33"/>
      <c r="H29" s="32">
        <f t="shared" si="0"/>
        <v>13532</v>
      </c>
    </row>
    <row r="30" spans="1:9" x14ac:dyDescent="0.2">
      <c r="A30" s="12">
        <v>20</v>
      </c>
      <c r="B30" s="17" t="s">
        <v>27</v>
      </c>
      <c r="C30" s="12" t="s">
        <v>13</v>
      </c>
      <c r="D30" s="15">
        <v>44936</v>
      </c>
      <c r="E30" s="16">
        <v>10172</v>
      </c>
      <c r="F30" s="13">
        <v>10172</v>
      </c>
      <c r="G30" s="13"/>
      <c r="H30" s="16">
        <f t="shared" si="0"/>
        <v>0</v>
      </c>
    </row>
    <row r="31" spans="1:9" x14ac:dyDescent="0.2">
      <c r="A31" s="29"/>
      <c r="B31" s="34" t="s">
        <v>27</v>
      </c>
      <c r="C31" s="29" t="s">
        <v>13</v>
      </c>
      <c r="D31" s="31">
        <v>44943</v>
      </c>
      <c r="E31" s="32">
        <v>10519.2</v>
      </c>
      <c r="F31" s="33"/>
      <c r="G31" s="33"/>
      <c r="H31" s="32">
        <f t="shared" si="0"/>
        <v>10519.2</v>
      </c>
    </row>
    <row r="32" spans="1:9" x14ac:dyDescent="0.2">
      <c r="A32" s="12">
        <v>21</v>
      </c>
      <c r="B32" s="17" t="s">
        <v>29</v>
      </c>
      <c r="C32" s="12" t="s">
        <v>13</v>
      </c>
      <c r="D32" s="15">
        <v>44935</v>
      </c>
      <c r="E32" s="16">
        <v>2210</v>
      </c>
      <c r="F32" s="13"/>
      <c r="G32" s="13">
        <v>2210</v>
      </c>
      <c r="H32" s="16">
        <f t="shared" si="0"/>
        <v>0</v>
      </c>
      <c r="I32" s="1" t="s">
        <v>64</v>
      </c>
    </row>
    <row r="33" spans="1:8" x14ac:dyDescent="0.2">
      <c r="A33" s="29"/>
      <c r="B33" s="34" t="s">
        <v>29</v>
      </c>
      <c r="C33" s="29" t="s">
        <v>13</v>
      </c>
      <c r="D33" s="31">
        <v>44942</v>
      </c>
      <c r="E33" s="32">
        <v>3613.44</v>
      </c>
      <c r="F33" s="33"/>
      <c r="G33" s="33"/>
      <c r="H33" s="32">
        <f t="shared" si="0"/>
        <v>3613.44</v>
      </c>
    </row>
    <row r="34" spans="1:8" x14ac:dyDescent="0.2">
      <c r="A34" s="12">
        <v>22</v>
      </c>
      <c r="B34" s="17" t="s">
        <v>31</v>
      </c>
      <c r="C34" s="12" t="s">
        <v>13</v>
      </c>
      <c r="D34" s="15">
        <v>44937</v>
      </c>
      <c r="E34" s="16">
        <v>3344</v>
      </c>
      <c r="F34" s="13">
        <v>3344</v>
      </c>
      <c r="G34" s="13"/>
      <c r="H34" s="16">
        <f t="shared" si="0"/>
        <v>0</v>
      </c>
    </row>
    <row r="35" spans="1:8" x14ac:dyDescent="0.2">
      <c r="A35" s="29"/>
      <c r="B35" s="34" t="s">
        <v>31</v>
      </c>
      <c r="C35" s="29" t="s">
        <v>13</v>
      </c>
      <c r="D35" s="31">
        <v>44944</v>
      </c>
      <c r="E35" s="32">
        <v>4588.6000000000004</v>
      </c>
      <c r="F35" s="33"/>
      <c r="G35" s="33"/>
      <c r="H35" s="32">
        <f t="shared" si="0"/>
        <v>4588.6000000000004</v>
      </c>
    </row>
    <row r="36" spans="1:8" x14ac:dyDescent="0.2">
      <c r="A36" s="12">
        <v>23</v>
      </c>
      <c r="B36" s="17" t="s">
        <v>32</v>
      </c>
      <c r="C36" s="12" t="s">
        <v>13</v>
      </c>
      <c r="D36" s="15">
        <v>44937</v>
      </c>
      <c r="E36" s="16">
        <v>2100</v>
      </c>
      <c r="F36" s="13">
        <v>2100</v>
      </c>
      <c r="G36" s="13"/>
      <c r="H36" s="16">
        <f t="shared" si="0"/>
        <v>0</v>
      </c>
    </row>
    <row r="37" spans="1:8" x14ac:dyDescent="0.2">
      <c r="A37" s="29"/>
      <c r="B37" s="34" t="s">
        <v>32</v>
      </c>
      <c r="C37" s="29" t="s">
        <v>13</v>
      </c>
      <c r="D37" s="31">
        <v>44944</v>
      </c>
      <c r="E37" s="32">
        <v>4751</v>
      </c>
      <c r="F37" s="33"/>
      <c r="G37" s="33"/>
      <c r="H37" s="32">
        <f t="shared" si="0"/>
        <v>4751</v>
      </c>
    </row>
    <row r="38" spans="1:8" x14ac:dyDescent="0.2">
      <c r="A38" s="12">
        <v>24</v>
      </c>
      <c r="B38" s="17" t="s">
        <v>55</v>
      </c>
      <c r="C38" s="12" t="s">
        <v>13</v>
      </c>
      <c r="D38" s="15">
        <v>44935</v>
      </c>
      <c r="E38" s="16">
        <v>1840.8</v>
      </c>
      <c r="F38" s="13">
        <v>1840.8</v>
      </c>
      <c r="G38" s="13"/>
      <c r="H38" s="16">
        <f t="shared" si="0"/>
        <v>0</v>
      </c>
    </row>
    <row r="39" spans="1:8" x14ac:dyDescent="0.2">
      <c r="A39" s="29"/>
      <c r="B39" s="34" t="s">
        <v>55</v>
      </c>
      <c r="C39" s="29" t="s">
        <v>13</v>
      </c>
      <c r="D39" s="31">
        <v>44942</v>
      </c>
      <c r="E39" s="32">
        <v>4122.3999999999996</v>
      </c>
      <c r="F39" s="33"/>
      <c r="G39" s="33"/>
      <c r="H39" s="32">
        <f t="shared" si="0"/>
        <v>4122.3999999999996</v>
      </c>
    </row>
    <row r="40" spans="1:8" x14ac:dyDescent="0.2">
      <c r="A40" s="12">
        <v>25</v>
      </c>
      <c r="B40" s="17" t="s">
        <v>56</v>
      </c>
      <c r="C40" s="12" t="s">
        <v>13</v>
      </c>
      <c r="D40" s="15">
        <v>44937</v>
      </c>
      <c r="E40" s="16">
        <v>2115</v>
      </c>
      <c r="F40" s="13">
        <v>2115</v>
      </c>
      <c r="G40" s="13"/>
      <c r="H40" s="16">
        <f t="shared" si="0"/>
        <v>0</v>
      </c>
    </row>
    <row r="41" spans="1:8" x14ac:dyDescent="0.2">
      <c r="A41" s="12">
        <v>26</v>
      </c>
      <c r="B41" s="17" t="s">
        <v>57</v>
      </c>
      <c r="C41" s="12" t="s">
        <v>13</v>
      </c>
      <c r="D41" s="15">
        <v>44937</v>
      </c>
      <c r="E41" s="16">
        <v>2143.92</v>
      </c>
      <c r="F41" s="13">
        <v>1000</v>
      </c>
      <c r="G41" s="13"/>
      <c r="H41" s="16">
        <f t="shared" si="0"/>
        <v>1143.92</v>
      </c>
    </row>
    <row r="42" spans="1:8" x14ac:dyDescent="0.2">
      <c r="A42" s="12">
        <v>27</v>
      </c>
      <c r="B42" s="17" t="s">
        <v>58</v>
      </c>
      <c r="C42" s="12" t="s">
        <v>13</v>
      </c>
      <c r="D42" s="15">
        <v>44937</v>
      </c>
      <c r="E42" s="16">
        <v>3300</v>
      </c>
      <c r="F42" s="13">
        <v>1500</v>
      </c>
      <c r="G42" s="13"/>
      <c r="H42" s="16">
        <f t="shared" si="0"/>
        <v>1800</v>
      </c>
    </row>
    <row r="43" spans="1:8" x14ac:dyDescent="0.2">
      <c r="A43" s="29"/>
      <c r="B43" s="34" t="s">
        <v>68</v>
      </c>
      <c r="C43" s="29" t="s">
        <v>13</v>
      </c>
      <c r="D43" s="31">
        <v>44944</v>
      </c>
      <c r="E43" s="32">
        <v>828</v>
      </c>
      <c r="F43" s="33"/>
      <c r="G43" s="33"/>
      <c r="H43" s="32">
        <f t="shared" si="0"/>
        <v>828</v>
      </c>
    </row>
    <row r="44" spans="1:8" x14ac:dyDescent="0.2">
      <c r="A44" s="29"/>
      <c r="B44" s="34" t="s">
        <v>69</v>
      </c>
      <c r="C44" s="29" t="s">
        <v>13</v>
      </c>
      <c r="D44" s="31">
        <v>44944</v>
      </c>
      <c r="E44" s="32">
        <v>3978.3</v>
      </c>
      <c r="F44" s="33"/>
      <c r="G44" s="33"/>
      <c r="H44" s="32">
        <f t="shared" si="0"/>
        <v>3978.3</v>
      </c>
    </row>
    <row r="45" spans="1:8" x14ac:dyDescent="0.2">
      <c r="A45" s="29"/>
      <c r="B45" s="34" t="s">
        <v>70</v>
      </c>
      <c r="C45" s="29" t="s">
        <v>13</v>
      </c>
      <c r="D45" s="31">
        <v>44944</v>
      </c>
      <c r="E45" s="32">
        <v>566.4</v>
      </c>
      <c r="F45" s="33"/>
      <c r="G45" s="33"/>
      <c r="H45" s="32">
        <f t="shared" si="0"/>
        <v>566.4</v>
      </c>
    </row>
    <row r="46" spans="1:8" x14ac:dyDescent="0.2">
      <c r="A46" s="29"/>
      <c r="B46" s="34" t="s">
        <v>33</v>
      </c>
      <c r="C46" s="29" t="s">
        <v>13</v>
      </c>
      <c r="D46" s="31">
        <v>44944</v>
      </c>
      <c r="E46" s="32">
        <v>2896.4</v>
      </c>
      <c r="F46" s="33"/>
      <c r="G46" s="33"/>
      <c r="H46" s="32">
        <f t="shared" si="0"/>
        <v>2896.4</v>
      </c>
    </row>
    <row r="47" spans="1:8" x14ac:dyDescent="0.2">
      <c r="A47" s="29"/>
      <c r="B47" s="34" t="s">
        <v>71</v>
      </c>
      <c r="C47" s="29" t="s">
        <v>13</v>
      </c>
      <c r="D47" s="31">
        <v>44944</v>
      </c>
      <c r="E47" s="32">
        <v>38580.800000000003</v>
      </c>
      <c r="F47" s="33"/>
      <c r="G47" s="33"/>
      <c r="H47" s="32">
        <f t="shared" si="0"/>
        <v>38580.800000000003</v>
      </c>
    </row>
    <row r="48" spans="1:8" x14ac:dyDescent="0.2">
      <c r="A48" s="29"/>
      <c r="B48" s="34" t="s">
        <v>72</v>
      </c>
      <c r="C48" s="29" t="s">
        <v>13</v>
      </c>
      <c r="D48" s="31">
        <v>44943</v>
      </c>
      <c r="E48" s="32">
        <v>3916</v>
      </c>
      <c r="F48" s="33"/>
      <c r="G48" s="33"/>
      <c r="H48" s="32">
        <f t="shared" si="0"/>
        <v>3916</v>
      </c>
    </row>
    <row r="49" spans="1:10" x14ac:dyDescent="0.2">
      <c r="A49" s="29"/>
      <c r="B49" s="34" t="s">
        <v>73</v>
      </c>
      <c r="C49" s="29" t="s">
        <v>13</v>
      </c>
      <c r="D49" s="31">
        <v>44942</v>
      </c>
      <c r="E49" s="32">
        <v>10549.94</v>
      </c>
      <c r="F49" s="33"/>
      <c r="G49" s="33"/>
      <c r="H49" s="32">
        <f t="shared" si="0"/>
        <v>10549.94</v>
      </c>
    </row>
    <row r="50" spans="1:10" x14ac:dyDescent="0.2">
      <c r="A50" s="29"/>
      <c r="B50" s="34" t="s">
        <v>23</v>
      </c>
      <c r="C50" s="29" t="s">
        <v>13</v>
      </c>
      <c r="D50" s="31">
        <v>44942</v>
      </c>
      <c r="E50" s="32">
        <v>684</v>
      </c>
      <c r="F50" s="33"/>
      <c r="G50" s="33"/>
      <c r="H50" s="32">
        <f t="shared" si="0"/>
        <v>684</v>
      </c>
    </row>
    <row r="51" spans="1:10" x14ac:dyDescent="0.2">
      <c r="A51" s="12">
        <v>28</v>
      </c>
      <c r="B51" s="14" t="s">
        <v>34</v>
      </c>
      <c r="C51" s="12" t="s">
        <v>35</v>
      </c>
      <c r="D51" s="18"/>
      <c r="E51" s="16">
        <v>2550</v>
      </c>
      <c r="F51" s="13"/>
      <c r="G51" s="13"/>
      <c r="H51" s="16">
        <f t="shared" si="0"/>
        <v>2550</v>
      </c>
    </row>
    <row r="52" spans="1:10" x14ac:dyDescent="0.2">
      <c r="A52" s="12">
        <v>29</v>
      </c>
      <c r="B52" s="17" t="s">
        <v>36</v>
      </c>
      <c r="C52" s="12" t="s">
        <v>35</v>
      </c>
      <c r="D52" s="15">
        <v>44932</v>
      </c>
      <c r="E52" s="16">
        <v>6844</v>
      </c>
      <c r="F52" s="13">
        <v>3844</v>
      </c>
      <c r="G52" s="13"/>
      <c r="H52" s="16">
        <f t="shared" si="0"/>
        <v>3000</v>
      </c>
    </row>
    <row r="53" spans="1:10" x14ac:dyDescent="0.2">
      <c r="A53" s="29"/>
      <c r="B53" s="34" t="s">
        <v>36</v>
      </c>
      <c r="C53" s="29" t="s">
        <v>35</v>
      </c>
      <c r="D53" s="31">
        <v>44946</v>
      </c>
      <c r="E53" s="32">
        <v>1040</v>
      </c>
      <c r="F53" s="33"/>
      <c r="G53" s="33"/>
      <c r="H53" s="32">
        <f t="shared" si="0"/>
        <v>1040</v>
      </c>
    </row>
    <row r="54" spans="1:10" ht="13.5" customHeight="1" x14ac:dyDescent="0.2">
      <c r="A54" s="12">
        <v>30</v>
      </c>
      <c r="B54" s="17" t="s">
        <v>37</v>
      </c>
      <c r="C54" s="20" t="s">
        <v>35</v>
      </c>
      <c r="D54" s="15">
        <v>44910</v>
      </c>
      <c r="E54" s="16">
        <v>1150</v>
      </c>
      <c r="F54" s="13">
        <v>300</v>
      </c>
      <c r="G54" s="13">
        <f>850</f>
        <v>850</v>
      </c>
      <c r="H54" s="16">
        <f t="shared" si="0"/>
        <v>0</v>
      </c>
      <c r="I54" s="1" t="s">
        <v>64</v>
      </c>
    </row>
    <row r="55" spans="1:10" x14ac:dyDescent="0.2">
      <c r="A55" s="12">
        <v>31</v>
      </c>
      <c r="B55" s="17" t="s">
        <v>37</v>
      </c>
      <c r="C55" s="20" t="s">
        <v>35</v>
      </c>
      <c r="D55" s="15">
        <v>44938</v>
      </c>
      <c r="E55" s="16">
        <v>2191.4</v>
      </c>
      <c r="F55" s="13"/>
      <c r="G55" s="13"/>
      <c r="H55" s="16">
        <f t="shared" si="0"/>
        <v>2191.4</v>
      </c>
    </row>
    <row r="56" spans="1:10" x14ac:dyDescent="0.2">
      <c r="A56" s="12">
        <v>32</v>
      </c>
      <c r="B56" s="17" t="s">
        <v>38</v>
      </c>
      <c r="C56" s="20" t="s">
        <v>35</v>
      </c>
      <c r="D56" s="15">
        <v>44861</v>
      </c>
      <c r="E56" s="16">
        <v>17.660000000003492</v>
      </c>
      <c r="F56" s="13"/>
      <c r="G56" s="13">
        <v>17.66</v>
      </c>
      <c r="H56" s="16">
        <f t="shared" si="0"/>
        <v>3.4923175462608924E-12</v>
      </c>
    </row>
    <row r="57" spans="1:10" x14ac:dyDescent="0.2">
      <c r="A57" s="12">
        <v>33</v>
      </c>
      <c r="B57" s="17" t="s">
        <v>38</v>
      </c>
      <c r="C57" s="20" t="s">
        <v>35</v>
      </c>
      <c r="D57" s="15">
        <v>44868</v>
      </c>
      <c r="E57" s="16">
        <v>22469.449999999997</v>
      </c>
      <c r="F57" s="13"/>
      <c r="G57" s="13">
        <v>22469.45</v>
      </c>
      <c r="H57" s="16">
        <f t="shared" si="0"/>
        <v>0</v>
      </c>
      <c r="I57" s="28">
        <f>17937+5000</f>
        <v>22937</v>
      </c>
      <c r="J57" s="1" t="s">
        <v>54</v>
      </c>
    </row>
    <row r="58" spans="1:10" x14ac:dyDescent="0.2">
      <c r="A58" s="12">
        <v>34</v>
      </c>
      <c r="B58" s="17" t="s">
        <v>39</v>
      </c>
      <c r="C58" s="20" t="s">
        <v>35</v>
      </c>
      <c r="D58" s="15">
        <v>44931</v>
      </c>
      <c r="E58" s="16">
        <v>2379.6</v>
      </c>
      <c r="F58" s="13">
        <v>829.6</v>
      </c>
      <c r="G58" s="13"/>
      <c r="H58" s="16">
        <f t="shared" si="0"/>
        <v>1550</v>
      </c>
    </row>
    <row r="59" spans="1:10" x14ac:dyDescent="0.2">
      <c r="A59" s="12">
        <v>35</v>
      </c>
      <c r="B59" s="17" t="s">
        <v>40</v>
      </c>
      <c r="C59" s="20" t="s">
        <v>35</v>
      </c>
      <c r="D59" s="15">
        <v>44931</v>
      </c>
      <c r="E59" s="16">
        <v>14306.9</v>
      </c>
      <c r="F59" s="13">
        <v>8000</v>
      </c>
      <c r="G59" s="13"/>
      <c r="H59" s="16">
        <f t="shared" si="0"/>
        <v>6306.9</v>
      </c>
    </row>
    <row r="60" spans="1:10" x14ac:dyDescent="0.2">
      <c r="A60" s="12">
        <v>36</v>
      </c>
      <c r="B60" s="17" t="s">
        <v>40</v>
      </c>
      <c r="C60" s="20" t="s">
        <v>35</v>
      </c>
      <c r="D60" s="15">
        <v>44938</v>
      </c>
      <c r="E60" s="16">
        <v>13907.6</v>
      </c>
      <c r="F60" s="13"/>
      <c r="G60" s="13"/>
      <c r="H60" s="16">
        <f t="shared" si="0"/>
        <v>13907.6</v>
      </c>
    </row>
    <row r="61" spans="1:10" x14ac:dyDescent="0.2">
      <c r="A61" s="12">
        <v>37</v>
      </c>
      <c r="B61" s="17" t="s">
        <v>41</v>
      </c>
      <c r="C61" s="20" t="s">
        <v>35</v>
      </c>
      <c r="D61" s="15">
        <v>44931</v>
      </c>
      <c r="E61" s="16">
        <v>10748.68</v>
      </c>
      <c r="F61" s="13">
        <v>7500</v>
      </c>
      <c r="G61" s="13"/>
      <c r="H61" s="16">
        <f t="shared" si="0"/>
        <v>3248.6800000000003</v>
      </c>
    </row>
    <row r="62" spans="1:10" x14ac:dyDescent="0.2">
      <c r="A62" s="29"/>
      <c r="B62" s="34" t="s">
        <v>41</v>
      </c>
      <c r="C62" s="36" t="s">
        <v>35</v>
      </c>
      <c r="D62" s="31">
        <v>44945</v>
      </c>
      <c r="E62" s="32">
        <v>10795.2</v>
      </c>
      <c r="F62" s="33"/>
      <c r="G62" s="33"/>
      <c r="H62" s="32">
        <f t="shared" si="0"/>
        <v>10795.2</v>
      </c>
    </row>
    <row r="63" spans="1:10" x14ac:dyDescent="0.2">
      <c r="A63" s="12">
        <v>38</v>
      </c>
      <c r="B63" s="17" t="s">
        <v>43</v>
      </c>
      <c r="C63" s="20" t="s">
        <v>35</v>
      </c>
      <c r="D63" s="15">
        <v>44922</v>
      </c>
      <c r="E63" s="16">
        <v>9947.7099999999991</v>
      </c>
      <c r="F63" s="13"/>
      <c r="G63" s="13">
        <v>9947.7099999999991</v>
      </c>
      <c r="H63" s="16">
        <f t="shared" si="0"/>
        <v>0</v>
      </c>
      <c r="I63" s="1">
        <v>11415.14</v>
      </c>
      <c r="J63" s="1" t="s">
        <v>54</v>
      </c>
    </row>
    <row r="64" spans="1:10" x14ac:dyDescent="0.2">
      <c r="A64" s="12">
        <v>39</v>
      </c>
      <c r="B64" s="17" t="s">
        <v>43</v>
      </c>
      <c r="C64" s="20" t="s">
        <v>35</v>
      </c>
      <c r="D64" s="15">
        <v>44939</v>
      </c>
      <c r="E64" s="16">
        <v>77346.740000000005</v>
      </c>
      <c r="F64" s="13"/>
      <c r="G64" s="13">
        <f>I63-G63</f>
        <v>1467.4300000000003</v>
      </c>
      <c r="H64" s="16">
        <f t="shared" si="0"/>
        <v>75879.31</v>
      </c>
    </row>
    <row r="65" spans="1:9" x14ac:dyDescent="0.2">
      <c r="A65" s="12">
        <v>40</v>
      </c>
      <c r="B65" s="17" t="s">
        <v>44</v>
      </c>
      <c r="C65" s="20" t="s">
        <v>35</v>
      </c>
      <c r="D65" s="15">
        <v>44938</v>
      </c>
      <c r="E65" s="16">
        <v>4683.96</v>
      </c>
      <c r="F65" s="13"/>
      <c r="G65" s="13">
        <v>4683.96</v>
      </c>
      <c r="H65" s="16">
        <f t="shared" si="0"/>
        <v>0</v>
      </c>
      <c r="I65" s="1" t="s">
        <v>64</v>
      </c>
    </row>
    <row r="66" spans="1:9" x14ac:dyDescent="0.2">
      <c r="A66" s="29"/>
      <c r="B66" s="34" t="s">
        <v>44</v>
      </c>
      <c r="C66" s="36" t="s">
        <v>35</v>
      </c>
      <c r="D66" s="31">
        <v>44945</v>
      </c>
      <c r="E66" s="32">
        <v>2054</v>
      </c>
      <c r="F66" s="33"/>
      <c r="G66" s="33"/>
      <c r="H66" s="32">
        <f t="shared" si="0"/>
        <v>2054</v>
      </c>
    </row>
    <row r="67" spans="1:9" x14ac:dyDescent="0.2">
      <c r="A67" s="12">
        <v>41</v>
      </c>
      <c r="B67" s="17" t="s">
        <v>46</v>
      </c>
      <c r="C67" s="20" t="s">
        <v>35</v>
      </c>
      <c r="D67" s="15">
        <v>44938</v>
      </c>
      <c r="E67" s="16">
        <v>680</v>
      </c>
      <c r="F67" s="13">
        <v>680</v>
      </c>
      <c r="G67" s="13"/>
      <c r="H67" s="16">
        <f t="shared" si="0"/>
        <v>0</v>
      </c>
    </row>
    <row r="68" spans="1:9" x14ac:dyDescent="0.2">
      <c r="A68" s="29"/>
      <c r="B68" s="34" t="s">
        <v>46</v>
      </c>
      <c r="C68" s="36" t="s">
        <v>35</v>
      </c>
      <c r="D68" s="31">
        <v>44945</v>
      </c>
      <c r="E68" s="32">
        <v>1242.4000000000001</v>
      </c>
      <c r="F68" s="33"/>
      <c r="G68" s="33"/>
      <c r="H68" s="32">
        <f t="shared" si="0"/>
        <v>1242.4000000000001</v>
      </c>
    </row>
    <row r="69" spans="1:9" x14ac:dyDescent="0.2">
      <c r="A69" s="12">
        <v>42</v>
      </c>
      <c r="B69" s="17" t="s">
        <v>59</v>
      </c>
      <c r="C69" s="20" t="s">
        <v>35</v>
      </c>
      <c r="D69" s="15">
        <v>44938</v>
      </c>
      <c r="E69" s="16">
        <v>2700</v>
      </c>
      <c r="F69" s="13">
        <v>2700</v>
      </c>
      <c r="G69" s="13"/>
      <c r="H69" s="16">
        <f t="shared" si="0"/>
        <v>0</v>
      </c>
    </row>
    <row r="70" spans="1:9" x14ac:dyDescent="0.2">
      <c r="A70" s="12">
        <v>43</v>
      </c>
      <c r="B70" s="17" t="s">
        <v>60</v>
      </c>
      <c r="C70" s="20" t="s">
        <v>35</v>
      </c>
      <c r="D70" s="15">
        <v>44938</v>
      </c>
      <c r="E70" s="16">
        <v>1392</v>
      </c>
      <c r="F70" s="13">
        <v>1392</v>
      </c>
      <c r="G70" s="13"/>
      <c r="H70" s="16">
        <f t="shared" si="0"/>
        <v>0</v>
      </c>
    </row>
    <row r="71" spans="1:9" x14ac:dyDescent="0.2">
      <c r="A71" s="12">
        <v>44</v>
      </c>
      <c r="B71" s="17" t="s">
        <v>61</v>
      </c>
      <c r="C71" s="20" t="s">
        <v>35</v>
      </c>
      <c r="D71" s="15">
        <v>44938</v>
      </c>
      <c r="E71" s="16">
        <v>11768.8</v>
      </c>
      <c r="F71" s="13">
        <v>11768.8</v>
      </c>
      <c r="G71" s="13"/>
      <c r="H71" s="16">
        <f t="shared" si="0"/>
        <v>0</v>
      </c>
    </row>
    <row r="72" spans="1:9" x14ac:dyDescent="0.2">
      <c r="A72" s="12">
        <v>45</v>
      </c>
      <c r="B72" s="17" t="s">
        <v>62</v>
      </c>
      <c r="C72" s="20" t="s">
        <v>35</v>
      </c>
      <c r="D72" s="15">
        <v>44939</v>
      </c>
      <c r="E72" s="16">
        <v>4758.6000000000004</v>
      </c>
      <c r="F72" s="13">
        <v>4758.6000000000004</v>
      </c>
      <c r="G72" s="13"/>
      <c r="H72" s="16">
        <f t="shared" si="0"/>
        <v>0</v>
      </c>
    </row>
    <row r="73" spans="1:9" x14ac:dyDescent="0.2">
      <c r="A73" s="29"/>
      <c r="B73" s="34" t="s">
        <v>62</v>
      </c>
      <c r="C73" s="36" t="s">
        <v>35</v>
      </c>
      <c r="D73" s="31">
        <v>44946</v>
      </c>
      <c r="E73" s="32">
        <v>5332.8</v>
      </c>
      <c r="F73" s="33"/>
      <c r="G73" s="33"/>
      <c r="H73" s="32">
        <f t="shared" si="0"/>
        <v>5332.8</v>
      </c>
    </row>
    <row r="74" spans="1:9" x14ac:dyDescent="0.2">
      <c r="A74" s="12">
        <v>46</v>
      </c>
      <c r="B74" s="17" t="s">
        <v>63</v>
      </c>
      <c r="C74" s="20" t="s">
        <v>35</v>
      </c>
      <c r="D74" s="15">
        <v>44939</v>
      </c>
      <c r="E74" s="16">
        <v>23122.6</v>
      </c>
      <c r="F74" s="13"/>
      <c r="G74" s="13"/>
      <c r="H74" s="16">
        <f t="shared" si="0"/>
        <v>23122.6</v>
      </c>
    </row>
    <row r="75" spans="1:9" x14ac:dyDescent="0.2">
      <c r="A75" s="29"/>
      <c r="B75" s="34" t="s">
        <v>74</v>
      </c>
      <c r="C75" s="36" t="s">
        <v>35</v>
      </c>
      <c r="D75" s="31">
        <v>44946</v>
      </c>
      <c r="E75" s="37">
        <v>14560</v>
      </c>
      <c r="F75" s="33"/>
      <c r="G75" s="33"/>
      <c r="H75" s="32">
        <f t="shared" si="0"/>
        <v>14560</v>
      </c>
    </row>
    <row r="76" spans="1:9" x14ac:dyDescent="0.2">
      <c r="A76" s="29"/>
      <c r="B76" s="34" t="s">
        <v>45</v>
      </c>
      <c r="C76" s="36" t="s">
        <v>35</v>
      </c>
      <c r="D76" s="31">
        <v>44945</v>
      </c>
      <c r="E76" s="37">
        <v>2700</v>
      </c>
      <c r="F76" s="33"/>
      <c r="G76" s="33"/>
      <c r="H76" s="32">
        <f t="shared" si="0"/>
        <v>2700</v>
      </c>
    </row>
    <row r="77" spans="1:9" x14ac:dyDescent="0.2">
      <c r="A77" s="21"/>
      <c r="B77" s="22"/>
      <c r="C77" s="22"/>
      <c r="D77" s="23" t="s">
        <v>47</v>
      </c>
      <c r="E77" s="24">
        <f>SUM(E4:E76)</f>
        <v>513721.08</v>
      </c>
      <c r="F77" s="25">
        <f>SUM(F4:F76)</f>
        <v>92315.05</v>
      </c>
      <c r="G77" s="25">
        <f>SUM(G4:G76)</f>
        <v>46065.71</v>
      </c>
      <c r="H77" s="16">
        <f t="shared" si="0"/>
        <v>375340.32</v>
      </c>
    </row>
    <row r="78" spans="1:9" x14ac:dyDescent="0.2">
      <c r="B78" s="3" t="s">
        <v>48</v>
      </c>
      <c r="C78" s="3"/>
      <c r="D78" s="3" t="s">
        <v>49</v>
      </c>
      <c r="E78" s="3"/>
      <c r="F78" s="26" t="s">
        <v>50</v>
      </c>
      <c r="G78" s="26"/>
    </row>
    <row r="79" spans="1:9" x14ac:dyDescent="0.2">
      <c r="B79" s="9" t="s">
        <v>51</v>
      </c>
      <c r="C79" s="3"/>
      <c r="D79" s="3" t="s">
        <v>52</v>
      </c>
      <c r="E79" s="3"/>
      <c r="F79" s="26" t="s">
        <v>53</v>
      </c>
      <c r="G79" s="26"/>
    </row>
    <row r="81" spans="2:7" ht="15" x14ac:dyDescent="0.25">
      <c r="B81" s="27"/>
      <c r="F81" s="1"/>
      <c r="G81" s="1"/>
    </row>
  </sheetData>
  <autoFilter ref="A1:H79"/>
  <pageMargins left="0" right="0" top="0.74803149606299213" bottom="0" header="0" footer="0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opLeftCell="A52" workbookViewId="0">
      <selection activeCell="A65" sqref="A65:J66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8" bestFit="1" customWidth="1"/>
    <col min="7" max="7" width="13.5703125" style="28" customWidth="1"/>
    <col min="8" max="8" width="14.5703125" style="1" bestFit="1" customWidth="1"/>
    <col min="9" max="9" width="13.42578125" style="1" bestFit="1" customWidth="1"/>
    <col min="10" max="11" width="12.140625" style="1" bestFit="1" customWidth="1"/>
    <col min="12" max="16384" width="8.85546875" style="1"/>
  </cols>
  <sheetData>
    <row r="1" spans="1:9" x14ac:dyDescent="0.2">
      <c r="B1" s="2" t="s">
        <v>0</v>
      </c>
      <c r="C1" s="3" t="s">
        <v>1</v>
      </c>
      <c r="D1" s="3"/>
      <c r="E1" s="4"/>
      <c r="F1" s="5"/>
      <c r="G1" s="5"/>
      <c r="H1" s="6">
        <v>44940</v>
      </c>
    </row>
    <row r="2" spans="1:9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75</v>
      </c>
    </row>
    <row r="3" spans="1:9" x14ac:dyDescent="0.2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67</v>
      </c>
      <c r="H3" s="12" t="s">
        <v>11</v>
      </c>
    </row>
    <row r="4" spans="1:9" x14ac:dyDescent="0.2">
      <c r="A4" s="12">
        <v>1</v>
      </c>
      <c r="B4" s="14" t="s">
        <v>12</v>
      </c>
      <c r="C4" s="12" t="s">
        <v>13</v>
      </c>
      <c r="D4" s="15">
        <v>44929</v>
      </c>
      <c r="E4" s="16">
        <v>5450</v>
      </c>
      <c r="F4" s="13">
        <v>5450</v>
      </c>
      <c r="G4" s="13"/>
      <c r="H4" s="16">
        <f>E4-F4-G4</f>
        <v>0</v>
      </c>
    </row>
    <row r="5" spans="1:9" x14ac:dyDescent="0.2">
      <c r="A5" s="12">
        <v>2</v>
      </c>
      <c r="B5" s="14" t="s">
        <v>12</v>
      </c>
      <c r="C5" s="12" t="s">
        <v>13</v>
      </c>
      <c r="D5" s="15">
        <v>44936</v>
      </c>
      <c r="E5" s="16">
        <v>4619.8</v>
      </c>
      <c r="F5" s="13">
        <v>4619.8</v>
      </c>
      <c r="G5" s="13"/>
      <c r="H5" s="16">
        <f t="shared" ref="H5:H80" si="0">E5-F5-G5</f>
        <v>0</v>
      </c>
    </row>
    <row r="6" spans="1:9" x14ac:dyDescent="0.2">
      <c r="A6" s="12">
        <v>3</v>
      </c>
      <c r="B6" s="14" t="s">
        <v>12</v>
      </c>
      <c r="C6" s="12" t="s">
        <v>13</v>
      </c>
      <c r="D6" s="15">
        <v>44943</v>
      </c>
      <c r="E6" s="16">
        <v>33511.5</v>
      </c>
      <c r="F6" s="13"/>
      <c r="G6" s="13"/>
      <c r="H6" s="16">
        <f t="shared" si="0"/>
        <v>33511.5</v>
      </c>
    </row>
    <row r="7" spans="1:9" x14ac:dyDescent="0.2">
      <c r="A7" s="29"/>
      <c r="B7" s="30" t="s">
        <v>12</v>
      </c>
      <c r="C7" s="29" t="s">
        <v>13</v>
      </c>
      <c r="D7" s="31">
        <v>44950</v>
      </c>
      <c r="E7" s="32">
        <v>7607</v>
      </c>
      <c r="F7" s="33"/>
      <c r="G7" s="33"/>
      <c r="H7" s="32">
        <f t="shared" si="0"/>
        <v>7607</v>
      </c>
    </row>
    <row r="8" spans="1:9" x14ac:dyDescent="0.2">
      <c r="A8" s="12">
        <v>4</v>
      </c>
      <c r="B8" s="17" t="s">
        <v>14</v>
      </c>
      <c r="C8" s="12" t="s">
        <v>13</v>
      </c>
      <c r="D8" s="15">
        <v>44937</v>
      </c>
      <c r="E8" s="16">
        <v>1400.1999999999998</v>
      </c>
      <c r="F8" s="13">
        <v>1400.2</v>
      </c>
      <c r="G8" s="13"/>
      <c r="H8" s="16">
        <f t="shared" si="0"/>
        <v>-2.2737367544323206E-13</v>
      </c>
    </row>
    <row r="9" spans="1:9" x14ac:dyDescent="0.2">
      <c r="A9" s="12">
        <v>5</v>
      </c>
      <c r="B9" s="17" t="s">
        <v>14</v>
      </c>
      <c r="C9" s="12" t="s">
        <v>13</v>
      </c>
      <c r="D9" s="15">
        <v>44944</v>
      </c>
      <c r="E9" s="16">
        <v>1600</v>
      </c>
      <c r="F9" s="13"/>
      <c r="G9" s="13"/>
      <c r="H9" s="16">
        <f t="shared" si="0"/>
        <v>1600</v>
      </c>
    </row>
    <row r="10" spans="1:9" x14ac:dyDescent="0.2">
      <c r="A10" s="29"/>
      <c r="B10" s="34" t="s">
        <v>14</v>
      </c>
      <c r="C10" s="29" t="s">
        <v>13</v>
      </c>
      <c r="D10" s="31">
        <v>44951</v>
      </c>
      <c r="E10" s="32">
        <v>6797</v>
      </c>
      <c r="F10" s="33"/>
      <c r="G10" s="33"/>
      <c r="H10" s="32">
        <f t="shared" si="0"/>
        <v>6797</v>
      </c>
    </row>
    <row r="11" spans="1:9" x14ac:dyDescent="0.2">
      <c r="A11" s="12">
        <v>6</v>
      </c>
      <c r="B11" s="14" t="s">
        <v>15</v>
      </c>
      <c r="C11" s="12" t="s">
        <v>13</v>
      </c>
      <c r="D11" s="18">
        <v>44935</v>
      </c>
      <c r="E11" s="16">
        <v>4353.2</v>
      </c>
      <c r="F11" s="13">
        <v>4353.2</v>
      </c>
      <c r="G11" s="13"/>
      <c r="H11" s="16">
        <f t="shared" si="0"/>
        <v>0</v>
      </c>
    </row>
    <row r="12" spans="1:9" x14ac:dyDescent="0.2">
      <c r="A12" s="12">
        <v>7</v>
      </c>
      <c r="B12" s="14" t="s">
        <v>15</v>
      </c>
      <c r="C12" s="12" t="s">
        <v>13</v>
      </c>
      <c r="D12" s="18">
        <v>44942</v>
      </c>
      <c r="E12" s="16">
        <v>5481.13</v>
      </c>
      <c r="F12" s="13"/>
      <c r="G12" s="13"/>
      <c r="H12" s="16">
        <f t="shared" si="0"/>
        <v>5481.13</v>
      </c>
    </row>
    <row r="13" spans="1:9" x14ac:dyDescent="0.2">
      <c r="A13" s="29"/>
      <c r="B13" s="30" t="s">
        <v>15</v>
      </c>
      <c r="C13" s="29" t="s">
        <v>13</v>
      </c>
      <c r="D13" s="35">
        <v>44949</v>
      </c>
      <c r="E13" s="32">
        <v>9525.6</v>
      </c>
      <c r="F13" s="33"/>
      <c r="G13" s="33"/>
      <c r="H13" s="32">
        <f t="shared" si="0"/>
        <v>9525.6</v>
      </c>
    </row>
    <row r="14" spans="1:9" x14ac:dyDescent="0.2">
      <c r="A14" s="12">
        <v>8</v>
      </c>
      <c r="B14" s="14" t="s">
        <v>16</v>
      </c>
      <c r="C14" s="12" t="s">
        <v>13</v>
      </c>
      <c r="D14" s="18">
        <v>44425</v>
      </c>
      <c r="E14" s="16">
        <v>3250</v>
      </c>
      <c r="F14" s="19">
        <v>500</v>
      </c>
      <c r="G14" s="19"/>
      <c r="H14" s="16">
        <f t="shared" si="0"/>
        <v>2750</v>
      </c>
    </row>
    <row r="15" spans="1:9" x14ac:dyDescent="0.2">
      <c r="A15" s="12">
        <v>9</v>
      </c>
      <c r="B15" s="17" t="s">
        <v>17</v>
      </c>
      <c r="C15" s="12" t="s">
        <v>13</v>
      </c>
      <c r="D15" s="15">
        <v>44935</v>
      </c>
      <c r="E15" s="16">
        <v>14109.2</v>
      </c>
      <c r="F15" s="13"/>
      <c r="G15" s="13">
        <f>3000</f>
        <v>3000</v>
      </c>
      <c r="H15" s="16">
        <f t="shared" si="0"/>
        <v>11109.2</v>
      </c>
      <c r="I15" s="1" t="s">
        <v>64</v>
      </c>
    </row>
    <row r="16" spans="1:9" x14ac:dyDescent="0.2">
      <c r="A16" s="12">
        <v>10</v>
      </c>
      <c r="B16" s="17" t="s">
        <v>18</v>
      </c>
      <c r="C16" s="12" t="s">
        <v>13</v>
      </c>
      <c r="D16" s="15">
        <v>44935</v>
      </c>
      <c r="E16" s="16">
        <v>968</v>
      </c>
      <c r="F16" s="13">
        <v>968</v>
      </c>
      <c r="G16" s="13"/>
      <c r="H16" s="16">
        <f t="shared" si="0"/>
        <v>0</v>
      </c>
    </row>
    <row r="17" spans="1:9" x14ac:dyDescent="0.2">
      <c r="A17" s="29"/>
      <c r="B17" s="34" t="s">
        <v>18</v>
      </c>
      <c r="C17" s="29" t="s">
        <v>13</v>
      </c>
      <c r="D17" s="31">
        <v>44949</v>
      </c>
      <c r="E17" s="32">
        <v>4102.3599999999997</v>
      </c>
      <c r="F17" s="33"/>
      <c r="G17" s="33"/>
      <c r="H17" s="32">
        <f t="shared" si="0"/>
        <v>4102.3599999999997</v>
      </c>
    </row>
    <row r="18" spans="1:9" x14ac:dyDescent="0.2">
      <c r="A18" s="12">
        <v>11</v>
      </c>
      <c r="B18" s="17" t="s">
        <v>19</v>
      </c>
      <c r="C18" s="12" t="s">
        <v>13</v>
      </c>
      <c r="D18" s="15">
        <v>44929</v>
      </c>
      <c r="E18" s="16">
        <v>2983.6</v>
      </c>
      <c r="F18" s="13"/>
      <c r="G18" s="13">
        <v>2983.6</v>
      </c>
      <c r="H18" s="16">
        <f t="shared" si="0"/>
        <v>0</v>
      </c>
      <c r="I18" s="1" t="s">
        <v>64</v>
      </c>
    </row>
    <row r="19" spans="1:9" x14ac:dyDescent="0.2">
      <c r="A19" s="12">
        <v>12</v>
      </c>
      <c r="B19" s="17" t="s">
        <v>20</v>
      </c>
      <c r="C19" s="12" t="s">
        <v>13</v>
      </c>
      <c r="D19" s="15">
        <v>44936</v>
      </c>
      <c r="E19" s="16">
        <v>1000</v>
      </c>
      <c r="F19" s="13">
        <v>1000</v>
      </c>
      <c r="G19" s="13"/>
      <c r="H19" s="16">
        <f t="shared" si="0"/>
        <v>0</v>
      </c>
    </row>
    <row r="20" spans="1:9" x14ac:dyDescent="0.2">
      <c r="A20" s="12">
        <v>13</v>
      </c>
      <c r="B20" s="17" t="s">
        <v>20</v>
      </c>
      <c r="C20" s="12" t="s">
        <v>13</v>
      </c>
      <c r="D20" s="15">
        <v>44943</v>
      </c>
      <c r="E20" s="16">
        <v>4226.6000000000004</v>
      </c>
      <c r="F20" s="13">
        <v>2226.6</v>
      </c>
      <c r="G20" s="13"/>
      <c r="H20" s="16">
        <f t="shared" si="0"/>
        <v>2000.0000000000005</v>
      </c>
    </row>
    <row r="21" spans="1:9" x14ac:dyDescent="0.2">
      <c r="A21" s="29"/>
      <c r="B21" s="34" t="s">
        <v>20</v>
      </c>
      <c r="C21" s="29" t="s">
        <v>13</v>
      </c>
      <c r="D21" s="31">
        <v>44950</v>
      </c>
      <c r="E21" s="32">
        <v>3083.52</v>
      </c>
      <c r="F21" s="33"/>
      <c r="G21" s="33"/>
      <c r="H21" s="32">
        <f t="shared" si="0"/>
        <v>3083.52</v>
      </c>
    </row>
    <row r="22" spans="1:9" x14ac:dyDescent="0.2">
      <c r="A22" s="12">
        <v>14</v>
      </c>
      <c r="B22" s="17" t="s">
        <v>21</v>
      </c>
      <c r="C22" s="12" t="s">
        <v>13</v>
      </c>
      <c r="D22" s="15">
        <v>44935</v>
      </c>
      <c r="E22" s="16">
        <v>6615.6</v>
      </c>
      <c r="F22" s="13">
        <v>6615.6</v>
      </c>
      <c r="G22" s="13"/>
      <c r="H22" s="16">
        <f t="shared" si="0"/>
        <v>0</v>
      </c>
    </row>
    <row r="23" spans="1:9" x14ac:dyDescent="0.2">
      <c r="A23" s="12">
        <v>15</v>
      </c>
      <c r="B23" s="17" t="s">
        <v>21</v>
      </c>
      <c r="C23" s="12" t="s">
        <v>13</v>
      </c>
      <c r="D23" s="15">
        <v>44942</v>
      </c>
      <c r="E23" s="16">
        <v>2025</v>
      </c>
      <c r="F23" s="13"/>
      <c r="G23" s="13"/>
      <c r="H23" s="16">
        <f t="shared" si="0"/>
        <v>2025</v>
      </c>
    </row>
    <row r="24" spans="1:9" x14ac:dyDescent="0.2">
      <c r="A24" s="12">
        <v>16</v>
      </c>
      <c r="B24" s="17" t="s">
        <v>21</v>
      </c>
      <c r="C24" s="12" t="s">
        <v>13</v>
      </c>
      <c r="D24" s="15">
        <v>44942</v>
      </c>
      <c r="E24" s="16">
        <v>2008.8</v>
      </c>
      <c r="F24" s="13">
        <v>2008.8</v>
      </c>
      <c r="G24" s="13"/>
      <c r="H24" s="16">
        <f t="shared" si="0"/>
        <v>0</v>
      </c>
    </row>
    <row r="25" spans="1:9" x14ac:dyDescent="0.2">
      <c r="A25" s="29"/>
      <c r="B25" s="34" t="s">
        <v>21</v>
      </c>
      <c r="C25" s="29" t="s">
        <v>13</v>
      </c>
      <c r="D25" s="31">
        <v>44949</v>
      </c>
      <c r="E25" s="32">
        <v>640</v>
      </c>
      <c r="F25" s="33"/>
      <c r="G25" s="33"/>
      <c r="H25" s="32">
        <f t="shared" si="0"/>
        <v>640</v>
      </c>
    </row>
    <row r="26" spans="1:9" x14ac:dyDescent="0.2">
      <c r="A26" s="29"/>
      <c r="B26" s="34" t="s">
        <v>21</v>
      </c>
      <c r="C26" s="29" t="s">
        <v>13</v>
      </c>
      <c r="D26" s="31">
        <v>44949</v>
      </c>
      <c r="E26" s="32">
        <v>1943.3</v>
      </c>
      <c r="F26" s="33"/>
      <c r="G26" s="33"/>
      <c r="H26" s="32">
        <f t="shared" si="0"/>
        <v>1943.3</v>
      </c>
    </row>
    <row r="27" spans="1:9" x14ac:dyDescent="0.2">
      <c r="A27" s="12">
        <v>17</v>
      </c>
      <c r="B27" s="17" t="s">
        <v>25</v>
      </c>
      <c r="C27" s="12" t="s">
        <v>13</v>
      </c>
      <c r="D27" s="15">
        <v>44936</v>
      </c>
      <c r="E27" s="16">
        <v>6186.4</v>
      </c>
      <c r="F27" s="13">
        <v>2186.4</v>
      </c>
      <c r="G27" s="13"/>
      <c r="H27" s="16">
        <f t="shared" si="0"/>
        <v>3999.9999999999995</v>
      </c>
    </row>
    <row r="28" spans="1:9" x14ac:dyDescent="0.2">
      <c r="A28" s="29"/>
      <c r="B28" s="34" t="s">
        <v>25</v>
      </c>
      <c r="C28" s="29" t="s">
        <v>13</v>
      </c>
      <c r="D28" s="31">
        <v>44950</v>
      </c>
      <c r="E28" s="32">
        <v>5784.44</v>
      </c>
      <c r="F28" s="33"/>
      <c r="G28" s="33"/>
      <c r="H28" s="32">
        <f t="shared" si="0"/>
        <v>5784.44</v>
      </c>
    </row>
    <row r="29" spans="1:9" x14ac:dyDescent="0.2">
      <c r="A29" s="12">
        <v>18</v>
      </c>
      <c r="B29" s="17" t="s">
        <v>26</v>
      </c>
      <c r="C29" s="12" t="s">
        <v>13</v>
      </c>
      <c r="D29" s="15">
        <v>44942</v>
      </c>
      <c r="E29" s="16">
        <v>13532</v>
      </c>
      <c r="F29" s="13">
        <v>10000</v>
      </c>
      <c r="G29" s="13"/>
      <c r="H29" s="16">
        <f t="shared" si="0"/>
        <v>3532</v>
      </c>
    </row>
    <row r="30" spans="1:9" x14ac:dyDescent="0.2">
      <c r="A30" s="12">
        <v>19</v>
      </c>
      <c r="B30" s="17" t="s">
        <v>27</v>
      </c>
      <c r="C30" s="12" t="s">
        <v>13</v>
      </c>
      <c r="D30" s="15">
        <v>44943</v>
      </c>
      <c r="E30" s="16">
        <v>10519.2</v>
      </c>
      <c r="F30" s="13">
        <v>10519.2</v>
      </c>
      <c r="G30" s="13"/>
      <c r="H30" s="16">
        <f t="shared" si="0"/>
        <v>0</v>
      </c>
    </row>
    <row r="31" spans="1:9" x14ac:dyDescent="0.2">
      <c r="A31" s="29"/>
      <c r="B31" s="34" t="s">
        <v>27</v>
      </c>
      <c r="C31" s="29" t="s">
        <v>13</v>
      </c>
      <c r="D31" s="31">
        <v>44950</v>
      </c>
      <c r="E31" s="32">
        <v>2070</v>
      </c>
      <c r="F31" s="33"/>
      <c r="G31" s="33"/>
      <c r="H31" s="32">
        <f t="shared" si="0"/>
        <v>2070</v>
      </c>
    </row>
    <row r="32" spans="1:9" x14ac:dyDescent="0.2">
      <c r="A32" s="12">
        <v>20</v>
      </c>
      <c r="B32" s="17" t="s">
        <v>29</v>
      </c>
      <c r="C32" s="12" t="s">
        <v>13</v>
      </c>
      <c r="D32" s="15">
        <v>44942</v>
      </c>
      <c r="E32" s="16">
        <v>3613.44</v>
      </c>
      <c r="F32" s="13"/>
      <c r="G32" s="13">
        <v>3613.44</v>
      </c>
      <c r="H32" s="16">
        <f t="shared" si="0"/>
        <v>0</v>
      </c>
      <c r="I32" s="1" t="s">
        <v>64</v>
      </c>
    </row>
    <row r="33" spans="1:9" x14ac:dyDescent="0.2">
      <c r="A33" s="12">
        <v>21</v>
      </c>
      <c r="B33" s="17" t="s">
        <v>31</v>
      </c>
      <c r="C33" s="12" t="s">
        <v>13</v>
      </c>
      <c r="D33" s="15">
        <v>44944</v>
      </c>
      <c r="E33" s="16">
        <v>4588.6000000000004</v>
      </c>
      <c r="F33" s="13">
        <v>4588.6000000000004</v>
      </c>
      <c r="G33" s="13"/>
      <c r="H33" s="16">
        <f t="shared" si="0"/>
        <v>0</v>
      </c>
    </row>
    <row r="34" spans="1:9" x14ac:dyDescent="0.2">
      <c r="A34" s="29"/>
      <c r="B34" s="34" t="s">
        <v>31</v>
      </c>
      <c r="C34" s="29" t="s">
        <v>13</v>
      </c>
      <c r="D34" s="31">
        <v>44951</v>
      </c>
      <c r="E34" s="32">
        <v>6687.5</v>
      </c>
      <c r="F34" s="33"/>
      <c r="G34" s="33"/>
      <c r="H34" s="32">
        <f t="shared" si="0"/>
        <v>6687.5</v>
      </c>
    </row>
    <row r="35" spans="1:9" x14ac:dyDescent="0.2">
      <c r="A35" s="12">
        <v>22</v>
      </c>
      <c r="B35" s="17" t="s">
        <v>32</v>
      </c>
      <c r="C35" s="12" t="s">
        <v>13</v>
      </c>
      <c r="D35" s="15">
        <v>44944</v>
      </c>
      <c r="E35" s="16">
        <v>4751</v>
      </c>
      <c r="F35" s="13">
        <v>4751</v>
      </c>
      <c r="G35" s="13"/>
      <c r="H35" s="16">
        <f t="shared" si="0"/>
        <v>0</v>
      </c>
    </row>
    <row r="36" spans="1:9" x14ac:dyDescent="0.2">
      <c r="A36" s="12">
        <v>23</v>
      </c>
      <c r="B36" s="17" t="s">
        <v>55</v>
      </c>
      <c r="C36" s="12" t="s">
        <v>13</v>
      </c>
      <c r="D36" s="15">
        <v>44942</v>
      </c>
      <c r="E36" s="16">
        <v>4122.3999999999996</v>
      </c>
      <c r="F36" s="13">
        <v>4122.3999999999996</v>
      </c>
      <c r="G36" s="13"/>
      <c r="H36" s="16">
        <f t="shared" si="0"/>
        <v>0</v>
      </c>
    </row>
    <row r="37" spans="1:9" x14ac:dyDescent="0.2">
      <c r="A37" s="12">
        <v>24</v>
      </c>
      <c r="B37" s="17" t="s">
        <v>57</v>
      </c>
      <c r="C37" s="12" t="s">
        <v>13</v>
      </c>
      <c r="D37" s="15">
        <v>44937</v>
      </c>
      <c r="E37" s="16">
        <v>1143.92</v>
      </c>
      <c r="F37" s="13">
        <v>1143.92</v>
      </c>
      <c r="G37" s="13"/>
      <c r="H37" s="16">
        <f t="shared" si="0"/>
        <v>0</v>
      </c>
    </row>
    <row r="38" spans="1:9" x14ac:dyDescent="0.2">
      <c r="A38" s="12">
        <v>25</v>
      </c>
      <c r="B38" s="17" t="s">
        <v>58</v>
      </c>
      <c r="C38" s="12" t="s">
        <v>13</v>
      </c>
      <c r="D38" s="15">
        <v>44937</v>
      </c>
      <c r="E38" s="16">
        <v>1800</v>
      </c>
      <c r="F38" s="13">
        <v>1800</v>
      </c>
      <c r="G38" s="13"/>
      <c r="H38" s="16">
        <f t="shared" si="0"/>
        <v>0</v>
      </c>
    </row>
    <row r="39" spans="1:9" x14ac:dyDescent="0.2">
      <c r="A39" s="12">
        <v>26</v>
      </c>
      <c r="B39" s="17" t="s">
        <v>68</v>
      </c>
      <c r="C39" s="12" t="s">
        <v>13</v>
      </c>
      <c r="D39" s="15">
        <v>44944</v>
      </c>
      <c r="E39" s="16">
        <v>828</v>
      </c>
      <c r="F39" s="13"/>
      <c r="G39" s="13"/>
      <c r="H39" s="16">
        <f t="shared" si="0"/>
        <v>828</v>
      </c>
    </row>
    <row r="40" spans="1:9" x14ac:dyDescent="0.2">
      <c r="A40" s="12">
        <v>27</v>
      </c>
      <c r="B40" s="17" t="s">
        <v>69</v>
      </c>
      <c r="C40" s="12" t="s">
        <v>13</v>
      </c>
      <c r="D40" s="15">
        <v>44944</v>
      </c>
      <c r="E40" s="16">
        <v>3978.3</v>
      </c>
      <c r="F40" s="13">
        <v>3978.3</v>
      </c>
      <c r="G40" s="13"/>
      <c r="H40" s="16">
        <f t="shared" si="0"/>
        <v>0</v>
      </c>
    </row>
    <row r="41" spans="1:9" x14ac:dyDescent="0.2">
      <c r="A41" s="12">
        <v>28</v>
      </c>
      <c r="B41" s="17" t="s">
        <v>70</v>
      </c>
      <c r="C41" s="12" t="s">
        <v>13</v>
      </c>
      <c r="D41" s="15">
        <v>44944</v>
      </c>
      <c r="E41" s="16">
        <v>566.4</v>
      </c>
      <c r="F41" s="13">
        <v>566.4</v>
      </c>
      <c r="G41" s="13"/>
      <c r="H41" s="16">
        <f t="shared" si="0"/>
        <v>0</v>
      </c>
    </row>
    <row r="42" spans="1:9" x14ac:dyDescent="0.2">
      <c r="A42" s="12">
        <v>29</v>
      </c>
      <c r="B42" s="17" t="s">
        <v>33</v>
      </c>
      <c r="C42" s="12" t="s">
        <v>13</v>
      </c>
      <c r="D42" s="15">
        <v>44944</v>
      </c>
      <c r="E42" s="16">
        <v>2896.4</v>
      </c>
      <c r="F42" s="13">
        <v>896.4</v>
      </c>
      <c r="G42" s="13"/>
      <c r="H42" s="16">
        <f t="shared" si="0"/>
        <v>2000</v>
      </c>
    </row>
    <row r="43" spans="1:9" x14ac:dyDescent="0.2">
      <c r="A43" s="29"/>
      <c r="B43" s="34" t="s">
        <v>33</v>
      </c>
      <c r="C43" s="29" t="s">
        <v>13</v>
      </c>
      <c r="D43" s="31">
        <v>44951</v>
      </c>
      <c r="E43" s="32">
        <v>2226</v>
      </c>
      <c r="F43" s="33"/>
      <c r="G43" s="33"/>
      <c r="H43" s="32">
        <f t="shared" si="0"/>
        <v>2226</v>
      </c>
    </row>
    <row r="44" spans="1:9" x14ac:dyDescent="0.2">
      <c r="A44" s="12">
        <v>30</v>
      </c>
      <c r="B44" s="17" t="s">
        <v>71</v>
      </c>
      <c r="C44" s="12" t="s">
        <v>13</v>
      </c>
      <c r="D44" s="15">
        <v>44944</v>
      </c>
      <c r="E44" s="16">
        <v>38580.800000000003</v>
      </c>
      <c r="F44" s="13"/>
      <c r="G44" s="13">
        <v>10000</v>
      </c>
      <c r="H44" s="16">
        <f t="shared" si="0"/>
        <v>28580.800000000003</v>
      </c>
      <c r="I44" s="1" t="s">
        <v>64</v>
      </c>
    </row>
    <row r="45" spans="1:9" x14ac:dyDescent="0.2">
      <c r="A45" s="12">
        <v>31</v>
      </c>
      <c r="B45" s="17" t="s">
        <v>72</v>
      </c>
      <c r="C45" s="12" t="s">
        <v>13</v>
      </c>
      <c r="D45" s="15">
        <v>44943</v>
      </c>
      <c r="E45" s="16">
        <v>3916</v>
      </c>
      <c r="F45" s="13">
        <v>3916</v>
      </c>
      <c r="G45" s="13"/>
      <c r="H45" s="16">
        <f t="shared" si="0"/>
        <v>0</v>
      </c>
    </row>
    <row r="46" spans="1:9" x14ac:dyDescent="0.2">
      <c r="A46" s="12">
        <v>32</v>
      </c>
      <c r="B46" s="17" t="s">
        <v>73</v>
      </c>
      <c r="C46" s="12" t="s">
        <v>13</v>
      </c>
      <c r="D46" s="15">
        <v>44942</v>
      </c>
      <c r="E46" s="16">
        <v>10549.94</v>
      </c>
      <c r="F46" s="13"/>
      <c r="G46" s="13"/>
      <c r="H46" s="16">
        <f t="shared" si="0"/>
        <v>10549.94</v>
      </c>
    </row>
    <row r="47" spans="1:9" x14ac:dyDescent="0.2">
      <c r="A47" s="12">
        <v>33</v>
      </c>
      <c r="B47" s="17" t="s">
        <v>23</v>
      </c>
      <c r="C47" s="12" t="s">
        <v>13</v>
      </c>
      <c r="D47" s="15">
        <v>44942</v>
      </c>
      <c r="E47" s="16">
        <v>684</v>
      </c>
      <c r="F47" s="13">
        <v>684</v>
      </c>
      <c r="G47" s="13"/>
      <c r="H47" s="16">
        <f t="shared" si="0"/>
        <v>0</v>
      </c>
    </row>
    <row r="48" spans="1:9" x14ac:dyDescent="0.2">
      <c r="A48" s="29"/>
      <c r="B48" s="34" t="s">
        <v>23</v>
      </c>
      <c r="C48" s="29" t="s">
        <v>13</v>
      </c>
      <c r="D48" s="31">
        <v>44949</v>
      </c>
      <c r="E48" s="32">
        <v>735</v>
      </c>
      <c r="F48" s="33"/>
      <c r="G48" s="33"/>
      <c r="H48" s="32">
        <f t="shared" si="0"/>
        <v>735</v>
      </c>
    </row>
    <row r="49" spans="1:9" x14ac:dyDescent="0.2">
      <c r="A49" s="29"/>
      <c r="B49" s="34" t="s">
        <v>22</v>
      </c>
      <c r="C49" s="29" t="s">
        <v>13</v>
      </c>
      <c r="D49" s="31">
        <v>44949</v>
      </c>
      <c r="E49" s="32">
        <v>3865</v>
      </c>
      <c r="F49" s="33"/>
      <c r="G49" s="33"/>
      <c r="H49" s="32">
        <f t="shared" si="0"/>
        <v>3865</v>
      </c>
    </row>
    <row r="50" spans="1:9" x14ac:dyDescent="0.2">
      <c r="A50" s="29"/>
      <c r="B50" s="34" t="s">
        <v>30</v>
      </c>
      <c r="C50" s="29" t="s">
        <v>13</v>
      </c>
      <c r="D50" s="31">
        <v>44949</v>
      </c>
      <c r="E50" s="32">
        <v>1190.5999999999999</v>
      </c>
      <c r="F50" s="33"/>
      <c r="G50" s="33"/>
      <c r="H50" s="32">
        <f t="shared" si="0"/>
        <v>1190.5999999999999</v>
      </c>
    </row>
    <row r="51" spans="1:9" x14ac:dyDescent="0.2">
      <c r="A51" s="29"/>
      <c r="B51" s="34" t="s">
        <v>76</v>
      </c>
      <c r="C51" s="29" t="s">
        <v>13</v>
      </c>
      <c r="D51" s="31">
        <v>44951</v>
      </c>
      <c r="E51" s="32">
        <v>1970.4</v>
      </c>
      <c r="F51" s="33"/>
      <c r="G51" s="33"/>
      <c r="H51" s="32">
        <f t="shared" si="0"/>
        <v>1970.4</v>
      </c>
    </row>
    <row r="52" spans="1:9" x14ac:dyDescent="0.2">
      <c r="A52" s="29"/>
      <c r="B52" s="34" t="s">
        <v>24</v>
      </c>
      <c r="C52" s="29" t="s">
        <v>13</v>
      </c>
      <c r="D52" s="31">
        <v>44951</v>
      </c>
      <c r="E52" s="32">
        <v>3062</v>
      </c>
      <c r="F52" s="33"/>
      <c r="G52" s="33"/>
      <c r="H52" s="32">
        <f t="shared" si="0"/>
        <v>3062</v>
      </c>
    </row>
    <row r="53" spans="1:9" x14ac:dyDescent="0.2">
      <c r="A53" s="12">
        <v>34</v>
      </c>
      <c r="B53" s="14" t="s">
        <v>34</v>
      </c>
      <c r="C53" s="12" t="s">
        <v>35</v>
      </c>
      <c r="D53" s="18"/>
      <c r="E53" s="16">
        <v>2550</v>
      </c>
      <c r="F53" s="13"/>
      <c r="G53" s="13"/>
      <c r="H53" s="16">
        <f t="shared" si="0"/>
        <v>2550</v>
      </c>
    </row>
    <row r="54" spans="1:9" x14ac:dyDescent="0.2">
      <c r="A54" s="12">
        <v>35</v>
      </c>
      <c r="B54" s="17" t="s">
        <v>36</v>
      </c>
      <c r="C54" s="12" t="s">
        <v>35</v>
      </c>
      <c r="D54" s="15">
        <v>44932</v>
      </c>
      <c r="E54" s="16">
        <v>3000</v>
      </c>
      <c r="F54" s="13">
        <v>3000</v>
      </c>
      <c r="G54" s="13"/>
      <c r="H54" s="16">
        <f t="shared" si="0"/>
        <v>0</v>
      </c>
    </row>
    <row r="55" spans="1:9" x14ac:dyDescent="0.2">
      <c r="A55" s="12">
        <v>36</v>
      </c>
      <c r="B55" s="17" t="s">
        <v>36</v>
      </c>
      <c r="C55" s="12" t="s">
        <v>35</v>
      </c>
      <c r="D55" s="15">
        <v>44946</v>
      </c>
      <c r="E55" s="16">
        <v>1040</v>
      </c>
      <c r="F55" s="13"/>
      <c r="G55" s="13"/>
      <c r="H55" s="16">
        <f t="shared" si="0"/>
        <v>1040</v>
      </c>
    </row>
    <row r="56" spans="1:9" x14ac:dyDescent="0.2">
      <c r="A56" s="29"/>
      <c r="B56" s="34" t="s">
        <v>36</v>
      </c>
      <c r="C56" s="29" t="s">
        <v>35</v>
      </c>
      <c r="D56" s="31">
        <v>44953</v>
      </c>
      <c r="E56" s="32">
        <v>2030</v>
      </c>
      <c r="F56" s="33"/>
      <c r="G56" s="33"/>
      <c r="H56" s="32">
        <f t="shared" si="0"/>
        <v>2030</v>
      </c>
    </row>
    <row r="57" spans="1:9" x14ac:dyDescent="0.2">
      <c r="A57" s="12">
        <v>37</v>
      </c>
      <c r="B57" s="17" t="s">
        <v>37</v>
      </c>
      <c r="C57" s="20" t="s">
        <v>35</v>
      </c>
      <c r="D57" s="15">
        <v>44938</v>
      </c>
      <c r="E57" s="16">
        <v>2191.4</v>
      </c>
      <c r="F57" s="13">
        <v>91.4</v>
      </c>
      <c r="G57" s="13">
        <f>1110</f>
        <v>1110</v>
      </c>
      <c r="H57" s="16">
        <f t="shared" si="0"/>
        <v>990</v>
      </c>
      <c r="I57" s="1" t="s">
        <v>64</v>
      </c>
    </row>
    <row r="58" spans="1:9" x14ac:dyDescent="0.2">
      <c r="A58" s="29"/>
      <c r="B58" s="34" t="s">
        <v>37</v>
      </c>
      <c r="C58" s="36" t="s">
        <v>35</v>
      </c>
      <c r="D58" s="31">
        <v>44952</v>
      </c>
      <c r="E58" s="32">
        <v>1502</v>
      </c>
      <c r="F58" s="33"/>
      <c r="G58" s="33"/>
      <c r="H58" s="32">
        <f t="shared" si="0"/>
        <v>1502</v>
      </c>
    </row>
    <row r="59" spans="1:9" x14ac:dyDescent="0.2">
      <c r="A59" s="12">
        <v>38</v>
      </c>
      <c r="B59" s="17" t="s">
        <v>39</v>
      </c>
      <c r="C59" s="20" t="s">
        <v>35</v>
      </c>
      <c r="D59" s="15">
        <v>44931</v>
      </c>
      <c r="E59" s="16">
        <v>1550</v>
      </c>
      <c r="F59" s="13">
        <v>900</v>
      </c>
      <c r="G59" s="13"/>
      <c r="H59" s="16">
        <f t="shared" si="0"/>
        <v>650</v>
      </c>
    </row>
    <row r="60" spans="1:9" x14ac:dyDescent="0.2">
      <c r="A60" s="12">
        <v>39</v>
      </c>
      <c r="B60" s="17" t="s">
        <v>40</v>
      </c>
      <c r="C60" s="20" t="s">
        <v>35</v>
      </c>
      <c r="D60" s="15">
        <v>44931</v>
      </c>
      <c r="E60" s="16">
        <v>6306.9</v>
      </c>
      <c r="F60" s="13">
        <v>6306.9</v>
      </c>
      <c r="G60" s="13"/>
      <c r="H60" s="16">
        <f t="shared" si="0"/>
        <v>0</v>
      </c>
    </row>
    <row r="61" spans="1:9" x14ac:dyDescent="0.2">
      <c r="A61" s="12">
        <v>40</v>
      </c>
      <c r="B61" s="17" t="s">
        <v>40</v>
      </c>
      <c r="C61" s="20" t="s">
        <v>35</v>
      </c>
      <c r="D61" s="15">
        <v>44938</v>
      </c>
      <c r="E61" s="16">
        <v>13907.6</v>
      </c>
      <c r="F61" s="13">
        <v>5000</v>
      </c>
      <c r="G61" s="13"/>
      <c r="H61" s="16">
        <f t="shared" si="0"/>
        <v>8907.6</v>
      </c>
    </row>
    <row r="62" spans="1:9" x14ac:dyDescent="0.2">
      <c r="A62" s="12">
        <v>41</v>
      </c>
      <c r="B62" s="17" t="s">
        <v>41</v>
      </c>
      <c r="C62" s="20" t="s">
        <v>35</v>
      </c>
      <c r="D62" s="15">
        <v>44931</v>
      </c>
      <c r="E62" s="16">
        <v>3248.6800000000003</v>
      </c>
      <c r="F62" s="13"/>
      <c r="G62" s="13">
        <v>3248.68</v>
      </c>
      <c r="H62" s="16">
        <f t="shared" si="0"/>
        <v>0</v>
      </c>
      <c r="I62" s="1" t="s">
        <v>64</v>
      </c>
    </row>
    <row r="63" spans="1:9" x14ac:dyDescent="0.2">
      <c r="A63" s="12">
        <v>42</v>
      </c>
      <c r="B63" s="17" t="s">
        <v>41</v>
      </c>
      <c r="C63" s="20" t="s">
        <v>35</v>
      </c>
      <c r="D63" s="15">
        <v>44945</v>
      </c>
      <c r="E63" s="16">
        <v>10795.2</v>
      </c>
      <c r="F63" s="13">
        <v>2095.1999999999998</v>
      </c>
      <c r="G63" s="13"/>
      <c r="H63" s="16">
        <f t="shared" si="0"/>
        <v>8700</v>
      </c>
    </row>
    <row r="64" spans="1:9" x14ac:dyDescent="0.2">
      <c r="A64" s="29"/>
      <c r="B64" s="34" t="s">
        <v>41</v>
      </c>
      <c r="C64" s="36" t="s">
        <v>35</v>
      </c>
      <c r="D64" s="31">
        <v>44952</v>
      </c>
      <c r="E64" s="32">
        <v>2618</v>
      </c>
      <c r="F64" s="33"/>
      <c r="G64" s="33"/>
      <c r="H64" s="32">
        <f t="shared" si="0"/>
        <v>2618</v>
      </c>
    </row>
    <row r="65" spans="1:10" x14ac:dyDescent="0.2">
      <c r="A65" s="12">
        <v>43</v>
      </c>
      <c r="B65" s="17" t="s">
        <v>43</v>
      </c>
      <c r="C65" s="20" t="s">
        <v>35</v>
      </c>
      <c r="D65" s="15">
        <v>44939</v>
      </c>
      <c r="E65" s="16">
        <v>75879.31</v>
      </c>
      <c r="F65" s="13"/>
      <c r="G65" s="13">
        <v>20137.32</v>
      </c>
      <c r="H65" s="16">
        <f t="shared" si="0"/>
        <v>55741.99</v>
      </c>
      <c r="I65" s="1">
        <v>20137.32</v>
      </c>
      <c r="J65" s="1" t="s">
        <v>54</v>
      </c>
    </row>
    <row r="66" spans="1:10" x14ac:dyDescent="0.2">
      <c r="A66" s="29"/>
      <c r="B66" s="34" t="s">
        <v>43</v>
      </c>
      <c r="C66" s="36" t="s">
        <v>35</v>
      </c>
      <c r="D66" s="31">
        <v>44952</v>
      </c>
      <c r="E66" s="32">
        <v>12030</v>
      </c>
      <c r="F66" s="33"/>
      <c r="G66" s="33"/>
      <c r="H66" s="32">
        <f t="shared" si="0"/>
        <v>12030</v>
      </c>
    </row>
    <row r="67" spans="1:10" x14ac:dyDescent="0.2">
      <c r="A67" s="12">
        <v>44</v>
      </c>
      <c r="B67" s="17" t="s">
        <v>44</v>
      </c>
      <c r="C67" s="20" t="s">
        <v>35</v>
      </c>
      <c r="D67" s="15">
        <v>44945</v>
      </c>
      <c r="E67" s="16">
        <v>2054</v>
      </c>
      <c r="F67" s="13"/>
      <c r="G67" s="13">
        <v>2054</v>
      </c>
      <c r="H67" s="16">
        <f t="shared" si="0"/>
        <v>0</v>
      </c>
      <c r="I67" s="1" t="s">
        <v>64</v>
      </c>
    </row>
    <row r="68" spans="1:10" x14ac:dyDescent="0.2">
      <c r="A68" s="29"/>
      <c r="B68" s="34" t="s">
        <v>44</v>
      </c>
      <c r="C68" s="36" t="s">
        <v>35</v>
      </c>
      <c r="D68" s="31">
        <v>44952</v>
      </c>
      <c r="E68" s="32">
        <v>4692.8</v>
      </c>
      <c r="F68" s="33"/>
      <c r="G68" s="33"/>
      <c r="H68" s="32">
        <f t="shared" si="0"/>
        <v>4692.8</v>
      </c>
    </row>
    <row r="69" spans="1:10" x14ac:dyDescent="0.2">
      <c r="A69" s="12">
        <v>45</v>
      </c>
      <c r="B69" s="17" t="s">
        <v>46</v>
      </c>
      <c r="C69" s="20" t="s">
        <v>35</v>
      </c>
      <c r="D69" s="15">
        <v>44945</v>
      </c>
      <c r="E69" s="16">
        <v>1242.4000000000001</v>
      </c>
      <c r="F69" s="13">
        <v>1242.4000000000001</v>
      </c>
      <c r="G69" s="13"/>
      <c r="H69" s="16">
        <f t="shared" si="0"/>
        <v>0</v>
      </c>
    </row>
    <row r="70" spans="1:10" x14ac:dyDescent="0.2">
      <c r="A70" s="29"/>
      <c r="B70" s="34" t="s">
        <v>46</v>
      </c>
      <c r="C70" s="36" t="s">
        <v>35</v>
      </c>
      <c r="D70" s="31">
        <v>44952</v>
      </c>
      <c r="E70" s="32">
        <v>1240.5999999999999</v>
      </c>
      <c r="F70" s="33"/>
      <c r="G70" s="33"/>
      <c r="H70" s="32">
        <f t="shared" si="0"/>
        <v>1240.5999999999999</v>
      </c>
    </row>
    <row r="71" spans="1:10" x14ac:dyDescent="0.2">
      <c r="A71" s="12">
        <v>46</v>
      </c>
      <c r="B71" s="17" t="s">
        <v>62</v>
      </c>
      <c r="C71" s="20" t="s">
        <v>35</v>
      </c>
      <c r="D71" s="15">
        <v>44946</v>
      </c>
      <c r="E71" s="16">
        <v>5332.8</v>
      </c>
      <c r="F71" s="13">
        <v>5332.8</v>
      </c>
      <c r="G71" s="13"/>
      <c r="H71" s="16">
        <f t="shared" si="0"/>
        <v>0</v>
      </c>
    </row>
    <row r="72" spans="1:10" x14ac:dyDescent="0.2">
      <c r="A72" s="29"/>
      <c r="B72" s="34" t="s">
        <v>62</v>
      </c>
      <c r="C72" s="36" t="s">
        <v>35</v>
      </c>
      <c r="D72" s="31">
        <v>44953</v>
      </c>
      <c r="E72" s="32">
        <v>3535.8</v>
      </c>
      <c r="F72" s="33"/>
      <c r="G72" s="33"/>
      <c r="H72" s="32">
        <f t="shared" si="0"/>
        <v>3535.8</v>
      </c>
    </row>
    <row r="73" spans="1:10" x14ac:dyDescent="0.2">
      <c r="A73" s="12">
        <v>47</v>
      </c>
      <c r="B73" s="17" t="s">
        <v>63</v>
      </c>
      <c r="C73" s="20" t="s">
        <v>35</v>
      </c>
      <c r="D73" s="15">
        <v>44939</v>
      </c>
      <c r="E73" s="16">
        <v>23122.6</v>
      </c>
      <c r="F73" s="13"/>
      <c r="G73" s="13">
        <f>5000</f>
        <v>5000</v>
      </c>
      <c r="H73" s="16">
        <f t="shared" si="0"/>
        <v>18122.599999999999</v>
      </c>
      <c r="I73" s="1" t="s">
        <v>64</v>
      </c>
    </row>
    <row r="74" spans="1:10" x14ac:dyDescent="0.2">
      <c r="A74" s="29"/>
      <c r="B74" s="34" t="s">
        <v>63</v>
      </c>
      <c r="C74" s="36" t="s">
        <v>35</v>
      </c>
      <c r="D74" s="31">
        <v>44952</v>
      </c>
      <c r="E74" s="32">
        <v>9664</v>
      </c>
      <c r="F74" s="33"/>
      <c r="G74" s="33"/>
      <c r="H74" s="32">
        <f t="shared" si="0"/>
        <v>9664</v>
      </c>
    </row>
    <row r="75" spans="1:10" x14ac:dyDescent="0.2">
      <c r="A75" s="12">
        <v>48</v>
      </c>
      <c r="B75" s="17" t="s">
        <v>74</v>
      </c>
      <c r="C75" s="20" t="s">
        <v>35</v>
      </c>
      <c r="D75" s="15">
        <v>44946</v>
      </c>
      <c r="E75" s="16">
        <v>14560</v>
      </c>
      <c r="F75" s="13">
        <v>1000</v>
      </c>
      <c r="G75" s="13"/>
      <c r="H75" s="16">
        <f t="shared" si="0"/>
        <v>13560</v>
      </c>
    </row>
    <row r="76" spans="1:10" x14ac:dyDescent="0.2">
      <c r="A76" s="12">
        <v>49</v>
      </c>
      <c r="B76" s="17" t="s">
        <v>45</v>
      </c>
      <c r="C76" s="20" t="s">
        <v>35</v>
      </c>
      <c r="D76" s="15">
        <v>44945</v>
      </c>
      <c r="E76" s="16">
        <v>2700</v>
      </c>
      <c r="F76" s="13">
        <v>2700</v>
      </c>
      <c r="G76" s="13"/>
      <c r="H76" s="16">
        <f t="shared" si="0"/>
        <v>0</v>
      </c>
    </row>
    <row r="77" spans="1:10" x14ac:dyDescent="0.2">
      <c r="A77" s="29"/>
      <c r="B77" s="34" t="s">
        <v>45</v>
      </c>
      <c r="C77" s="36" t="s">
        <v>35</v>
      </c>
      <c r="D77" s="31">
        <v>44952</v>
      </c>
      <c r="E77" s="37">
        <v>1668</v>
      </c>
      <c r="F77" s="33"/>
      <c r="G77" s="33"/>
      <c r="H77" s="32">
        <f t="shared" si="0"/>
        <v>1668</v>
      </c>
    </row>
    <row r="78" spans="1:10" x14ac:dyDescent="0.2">
      <c r="A78" s="29"/>
      <c r="B78" s="34" t="s">
        <v>77</v>
      </c>
      <c r="C78" s="36" t="s">
        <v>35</v>
      </c>
      <c r="D78" s="31">
        <v>44952</v>
      </c>
      <c r="E78" s="37">
        <v>9774</v>
      </c>
      <c r="F78" s="33"/>
      <c r="G78" s="33"/>
      <c r="H78" s="32">
        <f t="shared" si="0"/>
        <v>9774</v>
      </c>
    </row>
    <row r="79" spans="1:10" x14ac:dyDescent="0.2">
      <c r="A79" s="29"/>
      <c r="B79" s="34" t="s">
        <v>61</v>
      </c>
      <c r="C79" s="36" t="s">
        <v>35</v>
      </c>
      <c r="D79" s="31">
        <v>44952</v>
      </c>
      <c r="E79" s="37">
        <v>4093.6</v>
      </c>
      <c r="F79" s="33"/>
      <c r="G79" s="33"/>
      <c r="H79" s="32">
        <f t="shared" si="0"/>
        <v>4093.6</v>
      </c>
    </row>
    <row r="80" spans="1:10" x14ac:dyDescent="0.2">
      <c r="A80" s="21"/>
      <c r="B80" s="22"/>
      <c r="C80" s="22"/>
      <c r="D80" s="23" t="s">
        <v>47</v>
      </c>
      <c r="E80" s="24">
        <f>SUM(E4:E79)</f>
        <v>489478.83999999997</v>
      </c>
      <c r="F80" s="25">
        <f>SUM(F4:F79)</f>
        <v>105963.51999999997</v>
      </c>
      <c r="G80" s="25">
        <f>SUM(G4:G79)</f>
        <v>51147.040000000001</v>
      </c>
      <c r="H80" s="16">
        <f t="shared" si="0"/>
        <v>332368.28000000003</v>
      </c>
    </row>
    <row r="81" spans="2:7" x14ac:dyDescent="0.2">
      <c r="B81" s="3" t="s">
        <v>48</v>
      </c>
      <c r="C81" s="3"/>
      <c r="D81" s="3" t="s">
        <v>49</v>
      </c>
      <c r="E81" s="3"/>
      <c r="F81" s="26" t="s">
        <v>50</v>
      </c>
      <c r="G81" s="26"/>
    </row>
    <row r="82" spans="2:7" x14ac:dyDescent="0.2">
      <c r="B82" s="9" t="s">
        <v>51</v>
      </c>
      <c r="C82" s="3"/>
      <c r="D82" s="3"/>
      <c r="E82" s="3"/>
      <c r="F82" s="26" t="s">
        <v>53</v>
      </c>
      <c r="G82" s="26"/>
    </row>
    <row r="84" spans="2:7" ht="15" x14ac:dyDescent="0.25">
      <c r="B84" s="27"/>
      <c r="F84" s="1"/>
      <c r="G84" s="1"/>
    </row>
  </sheetData>
  <autoFilter ref="A1:H82"/>
  <pageMargins left="0" right="0" top="0.39370078740157483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opLeftCell="A25" zoomScaleNormal="100" workbookViewId="0">
      <selection activeCell="A42" sqref="A42:I43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9.85546875" style="1" customWidth="1"/>
    <col min="4" max="4" width="12.140625" style="1" customWidth="1"/>
    <col min="5" max="5" width="17.7109375" style="1" customWidth="1"/>
    <col min="6" max="6" width="20.85546875" style="28" bestFit="1" customWidth="1"/>
    <col min="7" max="7" width="15.85546875" style="28" customWidth="1"/>
    <col min="8" max="8" width="19.42578125" style="1" bestFit="1" customWidth="1"/>
    <col min="9" max="9" width="13.5703125" style="1" bestFit="1" customWidth="1"/>
    <col min="10" max="11" width="12.140625" style="1" bestFit="1" customWidth="1"/>
    <col min="12" max="16384" width="8.85546875" style="1"/>
  </cols>
  <sheetData>
    <row r="1" spans="1:8" x14ac:dyDescent="0.2">
      <c r="B1" s="2" t="s">
        <v>0</v>
      </c>
      <c r="C1" s="3" t="s">
        <v>1</v>
      </c>
      <c r="D1" s="3"/>
      <c r="E1" s="4"/>
      <c r="F1" s="5"/>
      <c r="G1" s="5"/>
      <c r="H1" s="6">
        <v>44947</v>
      </c>
    </row>
    <row r="2" spans="1:8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78</v>
      </c>
    </row>
    <row r="3" spans="1:8" x14ac:dyDescent="0.2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8" x14ac:dyDescent="0.2">
      <c r="A4" s="12">
        <v>1</v>
      </c>
      <c r="B4" s="14" t="s">
        <v>12</v>
      </c>
      <c r="C4" s="12" t="s">
        <v>13</v>
      </c>
      <c r="D4" s="15">
        <v>44943</v>
      </c>
      <c r="E4" s="16">
        <v>33511.5</v>
      </c>
      <c r="F4" s="13"/>
      <c r="G4" s="13"/>
      <c r="H4" s="16">
        <f>E4-F4-G4</f>
        <v>33511.5</v>
      </c>
    </row>
    <row r="5" spans="1:8" x14ac:dyDescent="0.2">
      <c r="A5" s="12">
        <v>2</v>
      </c>
      <c r="B5" s="14" t="s">
        <v>12</v>
      </c>
      <c r="C5" s="12" t="s">
        <v>13</v>
      </c>
      <c r="D5" s="15">
        <v>44950</v>
      </c>
      <c r="E5" s="16">
        <v>7607</v>
      </c>
      <c r="F5" s="13">
        <v>7607</v>
      </c>
      <c r="G5" s="13"/>
      <c r="H5" s="16">
        <f t="shared" ref="H5:H53" si="0">E5-F5-G5</f>
        <v>0</v>
      </c>
    </row>
    <row r="6" spans="1:8" x14ac:dyDescent="0.2">
      <c r="A6" s="12">
        <v>3</v>
      </c>
      <c r="B6" s="17" t="s">
        <v>14</v>
      </c>
      <c r="C6" s="12" t="s">
        <v>13</v>
      </c>
      <c r="D6" s="15">
        <v>44944</v>
      </c>
      <c r="E6" s="16">
        <v>1600</v>
      </c>
      <c r="F6" s="13">
        <v>1600</v>
      </c>
      <c r="G6" s="13"/>
      <c r="H6" s="16">
        <f t="shared" si="0"/>
        <v>0</v>
      </c>
    </row>
    <row r="7" spans="1:8" x14ac:dyDescent="0.2">
      <c r="A7" s="12">
        <v>4</v>
      </c>
      <c r="B7" s="17" t="s">
        <v>14</v>
      </c>
      <c r="C7" s="12" t="s">
        <v>13</v>
      </c>
      <c r="D7" s="15">
        <v>44951</v>
      </c>
      <c r="E7" s="16">
        <v>6797</v>
      </c>
      <c r="F7" s="13">
        <v>2850</v>
      </c>
      <c r="G7" s="13"/>
      <c r="H7" s="16">
        <f t="shared" si="0"/>
        <v>3947</v>
      </c>
    </row>
    <row r="8" spans="1:8" x14ac:dyDescent="0.2">
      <c r="A8" s="12">
        <v>5</v>
      </c>
      <c r="B8" s="14" t="s">
        <v>15</v>
      </c>
      <c r="C8" s="12" t="s">
        <v>13</v>
      </c>
      <c r="D8" s="18">
        <v>44942</v>
      </c>
      <c r="E8" s="16">
        <v>5481.13</v>
      </c>
      <c r="F8" s="13">
        <v>5481.13</v>
      </c>
      <c r="G8" s="13"/>
      <c r="H8" s="16">
        <f t="shared" si="0"/>
        <v>0</v>
      </c>
    </row>
    <row r="9" spans="1:8" x14ac:dyDescent="0.2">
      <c r="A9" s="12">
        <v>6</v>
      </c>
      <c r="B9" s="14" t="s">
        <v>15</v>
      </c>
      <c r="C9" s="12" t="s">
        <v>13</v>
      </c>
      <c r="D9" s="18">
        <v>44949</v>
      </c>
      <c r="E9" s="16">
        <v>9525.6</v>
      </c>
      <c r="F9" s="13"/>
      <c r="G9" s="13"/>
      <c r="H9" s="16">
        <f t="shared" si="0"/>
        <v>9525.6</v>
      </c>
    </row>
    <row r="10" spans="1:8" x14ac:dyDescent="0.2">
      <c r="A10" s="12">
        <v>7</v>
      </c>
      <c r="B10" s="14" t="s">
        <v>16</v>
      </c>
      <c r="C10" s="12" t="s">
        <v>13</v>
      </c>
      <c r="D10" s="18">
        <v>44425</v>
      </c>
      <c r="E10" s="16">
        <v>2750</v>
      </c>
      <c r="F10" s="19"/>
      <c r="G10" s="19"/>
      <c r="H10" s="16">
        <f t="shared" si="0"/>
        <v>2750</v>
      </c>
    </row>
    <row r="11" spans="1:8" x14ac:dyDescent="0.2">
      <c r="A11" s="12">
        <v>8</v>
      </c>
      <c r="B11" s="17" t="s">
        <v>17</v>
      </c>
      <c r="C11" s="12" t="s">
        <v>13</v>
      </c>
      <c r="D11" s="15">
        <v>44935</v>
      </c>
      <c r="E11" s="16">
        <v>11109.2</v>
      </c>
      <c r="F11" s="13"/>
      <c r="G11" s="13"/>
      <c r="H11" s="16">
        <f t="shared" si="0"/>
        <v>11109.2</v>
      </c>
    </row>
    <row r="12" spans="1:8" x14ac:dyDescent="0.2">
      <c r="A12" s="12">
        <v>9</v>
      </c>
      <c r="B12" s="17" t="s">
        <v>18</v>
      </c>
      <c r="C12" s="12" t="s">
        <v>13</v>
      </c>
      <c r="D12" s="15">
        <v>44949</v>
      </c>
      <c r="E12" s="16">
        <v>4102.3599999999997</v>
      </c>
      <c r="F12" s="13"/>
      <c r="G12" s="13"/>
      <c r="H12" s="16">
        <f t="shared" si="0"/>
        <v>4102.3599999999997</v>
      </c>
    </row>
    <row r="13" spans="1:8" x14ac:dyDescent="0.2">
      <c r="A13" s="12">
        <v>10</v>
      </c>
      <c r="B13" s="17" t="s">
        <v>20</v>
      </c>
      <c r="C13" s="12" t="s">
        <v>13</v>
      </c>
      <c r="D13" s="15">
        <v>44943</v>
      </c>
      <c r="E13" s="16">
        <v>2000.0000000000005</v>
      </c>
      <c r="F13" s="13">
        <v>2000</v>
      </c>
      <c r="G13" s="13"/>
      <c r="H13" s="16">
        <f t="shared" si="0"/>
        <v>4.5474735088646412E-13</v>
      </c>
    </row>
    <row r="14" spans="1:8" x14ac:dyDescent="0.2">
      <c r="A14" s="12">
        <v>11</v>
      </c>
      <c r="B14" s="17" t="s">
        <v>20</v>
      </c>
      <c r="C14" s="12" t="s">
        <v>13</v>
      </c>
      <c r="D14" s="15">
        <v>44950</v>
      </c>
      <c r="E14" s="16">
        <v>3083.52</v>
      </c>
      <c r="F14" s="13">
        <v>1083.5</v>
      </c>
      <c r="G14" s="13"/>
      <c r="H14" s="16">
        <f t="shared" si="0"/>
        <v>2000.02</v>
      </c>
    </row>
    <row r="15" spans="1:8" x14ac:dyDescent="0.2">
      <c r="A15" s="12">
        <v>12</v>
      </c>
      <c r="B15" s="17" t="s">
        <v>21</v>
      </c>
      <c r="C15" s="12" t="s">
        <v>13</v>
      </c>
      <c r="D15" s="15">
        <v>44942</v>
      </c>
      <c r="E15" s="16">
        <v>2025</v>
      </c>
      <c r="F15" s="13">
        <v>2025</v>
      </c>
      <c r="G15" s="13"/>
      <c r="H15" s="16">
        <f t="shared" si="0"/>
        <v>0</v>
      </c>
    </row>
    <row r="16" spans="1:8" x14ac:dyDescent="0.2">
      <c r="A16" s="12">
        <v>13</v>
      </c>
      <c r="B16" s="17" t="s">
        <v>21</v>
      </c>
      <c r="C16" s="12" t="s">
        <v>13</v>
      </c>
      <c r="D16" s="15">
        <v>44949</v>
      </c>
      <c r="E16" s="16">
        <v>640</v>
      </c>
      <c r="F16" s="13">
        <v>640</v>
      </c>
      <c r="G16" s="13"/>
      <c r="H16" s="16">
        <f t="shared" si="0"/>
        <v>0</v>
      </c>
    </row>
    <row r="17" spans="1:10" x14ac:dyDescent="0.2">
      <c r="A17" s="12">
        <v>14</v>
      </c>
      <c r="B17" s="17" t="s">
        <v>21</v>
      </c>
      <c r="C17" s="12" t="s">
        <v>13</v>
      </c>
      <c r="D17" s="15">
        <v>44949</v>
      </c>
      <c r="E17" s="16">
        <v>1943.3</v>
      </c>
      <c r="F17" s="13"/>
      <c r="G17" s="13"/>
      <c r="H17" s="16">
        <f t="shared" si="0"/>
        <v>1943.3</v>
      </c>
    </row>
    <row r="18" spans="1:10" x14ac:dyDescent="0.2">
      <c r="A18" s="12">
        <v>15</v>
      </c>
      <c r="B18" s="17" t="s">
        <v>25</v>
      </c>
      <c r="C18" s="12" t="s">
        <v>13</v>
      </c>
      <c r="D18" s="15">
        <v>44936</v>
      </c>
      <c r="E18" s="16">
        <v>3999.9999999999995</v>
      </c>
      <c r="F18" s="13">
        <v>4000</v>
      </c>
      <c r="G18" s="13"/>
      <c r="H18" s="16">
        <f t="shared" si="0"/>
        <v>-4.5474735088646412E-13</v>
      </c>
    </row>
    <row r="19" spans="1:10" x14ac:dyDescent="0.2">
      <c r="A19" s="12">
        <v>16</v>
      </c>
      <c r="B19" s="17" t="s">
        <v>25</v>
      </c>
      <c r="C19" s="12" t="s">
        <v>13</v>
      </c>
      <c r="D19" s="15">
        <v>44950</v>
      </c>
      <c r="E19" s="16">
        <v>5784.44</v>
      </c>
      <c r="F19" s="13"/>
      <c r="G19" s="13"/>
      <c r="H19" s="16">
        <f t="shared" si="0"/>
        <v>5784.44</v>
      </c>
    </row>
    <row r="20" spans="1:10" x14ac:dyDescent="0.2">
      <c r="A20" s="12">
        <v>17</v>
      </c>
      <c r="B20" s="17" t="s">
        <v>26</v>
      </c>
      <c r="C20" s="12" t="s">
        <v>13</v>
      </c>
      <c r="D20" s="15">
        <v>44942</v>
      </c>
      <c r="E20" s="16">
        <v>3532</v>
      </c>
      <c r="F20" s="13">
        <v>3532</v>
      </c>
      <c r="G20" s="13"/>
      <c r="H20" s="16">
        <f t="shared" si="0"/>
        <v>0</v>
      </c>
    </row>
    <row r="21" spans="1:10" x14ac:dyDescent="0.2">
      <c r="A21" s="12">
        <v>18</v>
      </c>
      <c r="B21" s="17" t="s">
        <v>27</v>
      </c>
      <c r="C21" s="12" t="s">
        <v>13</v>
      </c>
      <c r="D21" s="15">
        <v>44950</v>
      </c>
      <c r="E21" s="16">
        <v>2070</v>
      </c>
      <c r="F21" s="13">
        <v>2070</v>
      </c>
      <c r="G21" s="13"/>
      <c r="H21" s="16">
        <f t="shared" si="0"/>
        <v>0</v>
      </c>
    </row>
    <row r="22" spans="1:10" x14ac:dyDescent="0.2">
      <c r="A22" s="12">
        <v>19</v>
      </c>
      <c r="B22" s="17" t="s">
        <v>31</v>
      </c>
      <c r="C22" s="12" t="s">
        <v>13</v>
      </c>
      <c r="D22" s="15">
        <v>44951</v>
      </c>
      <c r="E22" s="16">
        <v>6687.5</v>
      </c>
      <c r="F22" s="13">
        <v>6687.5</v>
      </c>
      <c r="G22" s="13"/>
      <c r="H22" s="16">
        <f t="shared" si="0"/>
        <v>0</v>
      </c>
    </row>
    <row r="23" spans="1:10" x14ac:dyDescent="0.2">
      <c r="A23" s="12">
        <v>20</v>
      </c>
      <c r="B23" s="17" t="s">
        <v>68</v>
      </c>
      <c r="C23" s="12" t="s">
        <v>13</v>
      </c>
      <c r="D23" s="15">
        <v>44944</v>
      </c>
      <c r="E23" s="16">
        <v>828</v>
      </c>
      <c r="F23" s="13"/>
      <c r="G23" s="13">
        <v>828</v>
      </c>
      <c r="H23" s="16">
        <f t="shared" si="0"/>
        <v>0</v>
      </c>
      <c r="I23" s="1">
        <v>841.5</v>
      </c>
      <c r="J23" s="1" t="s">
        <v>54</v>
      </c>
    </row>
    <row r="24" spans="1:10" x14ac:dyDescent="0.2">
      <c r="A24" s="12">
        <v>21</v>
      </c>
      <c r="B24" s="17" t="s">
        <v>33</v>
      </c>
      <c r="C24" s="12" t="s">
        <v>13</v>
      </c>
      <c r="D24" s="15">
        <v>44944</v>
      </c>
      <c r="E24" s="16">
        <v>2000</v>
      </c>
      <c r="F24" s="13">
        <v>2000</v>
      </c>
      <c r="G24" s="13"/>
      <c r="H24" s="16">
        <f t="shared" si="0"/>
        <v>0</v>
      </c>
    </row>
    <row r="25" spans="1:10" x14ac:dyDescent="0.2">
      <c r="A25" s="12">
        <v>22</v>
      </c>
      <c r="B25" s="17" t="s">
        <v>33</v>
      </c>
      <c r="C25" s="12" t="s">
        <v>13</v>
      </c>
      <c r="D25" s="15">
        <v>44951</v>
      </c>
      <c r="E25" s="16">
        <v>2226</v>
      </c>
      <c r="F25" s="13"/>
      <c r="G25" s="13"/>
      <c r="H25" s="16">
        <f t="shared" si="0"/>
        <v>2226</v>
      </c>
    </row>
    <row r="26" spans="1:10" x14ac:dyDescent="0.2">
      <c r="A26" s="12">
        <v>23</v>
      </c>
      <c r="B26" s="17" t="s">
        <v>71</v>
      </c>
      <c r="C26" s="12" t="s">
        <v>13</v>
      </c>
      <c r="D26" s="15">
        <v>44944</v>
      </c>
      <c r="E26" s="16">
        <v>28580.800000000003</v>
      </c>
      <c r="F26" s="13">
        <v>10000</v>
      </c>
      <c r="G26" s="13"/>
      <c r="H26" s="16">
        <f t="shared" si="0"/>
        <v>18580.800000000003</v>
      </c>
    </row>
    <row r="27" spans="1:10" x14ac:dyDescent="0.2">
      <c r="A27" s="12">
        <v>24</v>
      </c>
      <c r="B27" s="17" t="s">
        <v>73</v>
      </c>
      <c r="C27" s="12" t="s">
        <v>13</v>
      </c>
      <c r="D27" s="15">
        <v>44942</v>
      </c>
      <c r="E27" s="16">
        <v>10549.94</v>
      </c>
      <c r="F27" s="13">
        <v>5550</v>
      </c>
      <c r="G27" s="13"/>
      <c r="H27" s="16">
        <f t="shared" si="0"/>
        <v>4999.9400000000005</v>
      </c>
    </row>
    <row r="28" spans="1:10" x14ac:dyDescent="0.2">
      <c r="A28" s="12">
        <v>25</v>
      </c>
      <c r="B28" s="17" t="s">
        <v>23</v>
      </c>
      <c r="C28" s="12" t="s">
        <v>13</v>
      </c>
      <c r="D28" s="15">
        <v>44949</v>
      </c>
      <c r="E28" s="16">
        <v>735</v>
      </c>
      <c r="F28" s="13">
        <v>735</v>
      </c>
      <c r="G28" s="13"/>
      <c r="H28" s="16">
        <f t="shared" si="0"/>
        <v>0</v>
      </c>
    </row>
    <row r="29" spans="1:10" x14ac:dyDescent="0.2">
      <c r="A29" s="12">
        <v>26</v>
      </c>
      <c r="B29" s="17" t="s">
        <v>22</v>
      </c>
      <c r="C29" s="12" t="s">
        <v>13</v>
      </c>
      <c r="D29" s="15">
        <v>44949</v>
      </c>
      <c r="E29" s="16">
        <v>3865</v>
      </c>
      <c r="F29" s="13">
        <v>3865</v>
      </c>
      <c r="G29" s="13"/>
      <c r="H29" s="16">
        <f t="shared" si="0"/>
        <v>0</v>
      </c>
    </row>
    <row r="30" spans="1:10" x14ac:dyDescent="0.2">
      <c r="A30" s="12">
        <v>27</v>
      </c>
      <c r="B30" s="17" t="s">
        <v>30</v>
      </c>
      <c r="C30" s="12" t="s">
        <v>13</v>
      </c>
      <c r="D30" s="15">
        <v>44949</v>
      </c>
      <c r="E30" s="16">
        <v>1190.5999999999999</v>
      </c>
      <c r="F30" s="13">
        <v>1190.5999999999999</v>
      </c>
      <c r="G30" s="13"/>
      <c r="H30" s="16">
        <f t="shared" si="0"/>
        <v>0</v>
      </c>
    </row>
    <row r="31" spans="1:10" x14ac:dyDescent="0.2">
      <c r="A31" s="12">
        <v>28</v>
      </c>
      <c r="B31" s="17" t="s">
        <v>76</v>
      </c>
      <c r="C31" s="12" t="s">
        <v>13</v>
      </c>
      <c r="D31" s="15">
        <v>44951</v>
      </c>
      <c r="E31" s="16">
        <v>1970.4</v>
      </c>
      <c r="F31" s="13">
        <v>1970.4</v>
      </c>
      <c r="G31" s="13"/>
      <c r="H31" s="16">
        <f t="shared" si="0"/>
        <v>0</v>
      </c>
    </row>
    <row r="32" spans="1:10" x14ac:dyDescent="0.2">
      <c r="A32" s="12">
        <v>29</v>
      </c>
      <c r="B32" s="17" t="s">
        <v>24</v>
      </c>
      <c r="C32" s="12" t="s">
        <v>13</v>
      </c>
      <c r="D32" s="15">
        <v>44951</v>
      </c>
      <c r="E32" s="16">
        <v>3062</v>
      </c>
      <c r="F32" s="13">
        <v>3062</v>
      </c>
      <c r="G32" s="13"/>
      <c r="H32" s="16">
        <f t="shared" si="0"/>
        <v>0</v>
      </c>
    </row>
    <row r="33" spans="1:9" x14ac:dyDescent="0.2">
      <c r="A33" s="12">
        <v>30</v>
      </c>
      <c r="B33" s="14" t="s">
        <v>34</v>
      </c>
      <c r="C33" s="12" t="s">
        <v>35</v>
      </c>
      <c r="D33" s="18"/>
      <c r="E33" s="16">
        <v>2550</v>
      </c>
      <c r="F33" s="13"/>
      <c r="G33" s="13"/>
      <c r="H33" s="16">
        <f t="shared" si="0"/>
        <v>2550</v>
      </c>
    </row>
    <row r="34" spans="1:9" x14ac:dyDescent="0.2">
      <c r="A34" s="12">
        <v>31</v>
      </c>
      <c r="B34" s="17" t="s">
        <v>36</v>
      </c>
      <c r="C34" s="12" t="s">
        <v>35</v>
      </c>
      <c r="D34" s="15">
        <v>44946</v>
      </c>
      <c r="E34" s="16">
        <v>1040</v>
      </c>
      <c r="F34" s="13">
        <v>1040</v>
      </c>
      <c r="G34" s="13"/>
      <c r="H34" s="16">
        <f t="shared" si="0"/>
        <v>0</v>
      </c>
    </row>
    <row r="35" spans="1:9" x14ac:dyDescent="0.2">
      <c r="A35" s="12">
        <v>32</v>
      </c>
      <c r="B35" s="17" t="s">
        <v>36</v>
      </c>
      <c r="C35" s="12" t="s">
        <v>35</v>
      </c>
      <c r="D35" s="15">
        <v>44953</v>
      </c>
      <c r="E35" s="16">
        <v>2030</v>
      </c>
      <c r="F35" s="13"/>
      <c r="G35" s="13"/>
      <c r="H35" s="16">
        <f t="shared" si="0"/>
        <v>2030</v>
      </c>
    </row>
    <row r="36" spans="1:9" x14ac:dyDescent="0.2">
      <c r="A36" s="12">
        <v>33</v>
      </c>
      <c r="B36" s="17" t="s">
        <v>37</v>
      </c>
      <c r="C36" s="20" t="s">
        <v>35</v>
      </c>
      <c r="D36" s="15">
        <v>44938</v>
      </c>
      <c r="E36" s="16">
        <v>990</v>
      </c>
      <c r="F36" s="13">
        <v>780</v>
      </c>
      <c r="G36" s="13">
        <v>210</v>
      </c>
      <c r="H36" s="16">
        <f t="shared" si="0"/>
        <v>0</v>
      </c>
      <c r="I36" s="1" t="s">
        <v>64</v>
      </c>
    </row>
    <row r="37" spans="1:9" x14ac:dyDescent="0.2">
      <c r="A37" s="12">
        <v>34</v>
      </c>
      <c r="B37" s="17" t="s">
        <v>37</v>
      </c>
      <c r="C37" s="20" t="s">
        <v>35</v>
      </c>
      <c r="D37" s="15">
        <v>44952</v>
      </c>
      <c r="E37" s="16">
        <v>1502</v>
      </c>
      <c r="F37" s="13"/>
      <c r="G37" s="13"/>
      <c r="H37" s="16">
        <f t="shared" si="0"/>
        <v>1502</v>
      </c>
    </row>
    <row r="38" spans="1:9" x14ac:dyDescent="0.2">
      <c r="A38" s="12">
        <v>35</v>
      </c>
      <c r="B38" s="17" t="s">
        <v>39</v>
      </c>
      <c r="C38" s="20" t="s">
        <v>35</v>
      </c>
      <c r="D38" s="15">
        <v>44931</v>
      </c>
      <c r="E38" s="16">
        <v>650</v>
      </c>
      <c r="F38" s="13">
        <v>650</v>
      </c>
      <c r="G38" s="13"/>
      <c r="H38" s="16">
        <f t="shared" si="0"/>
        <v>0</v>
      </c>
    </row>
    <row r="39" spans="1:9" x14ac:dyDescent="0.2">
      <c r="A39" s="12">
        <v>36</v>
      </c>
      <c r="B39" s="17" t="s">
        <v>40</v>
      </c>
      <c r="C39" s="20" t="s">
        <v>35</v>
      </c>
      <c r="D39" s="15">
        <v>44938</v>
      </c>
      <c r="E39" s="16">
        <v>8907.6</v>
      </c>
      <c r="F39" s="13">
        <v>8907.6</v>
      </c>
      <c r="G39" s="13"/>
      <c r="H39" s="16">
        <f t="shared" si="0"/>
        <v>0</v>
      </c>
    </row>
    <row r="40" spans="1:9" x14ac:dyDescent="0.2">
      <c r="A40" s="12">
        <v>37</v>
      </c>
      <c r="B40" s="17" t="s">
        <v>41</v>
      </c>
      <c r="C40" s="20" t="s">
        <v>35</v>
      </c>
      <c r="D40" s="15">
        <v>44945</v>
      </c>
      <c r="E40" s="16">
        <v>8700</v>
      </c>
      <c r="F40" s="13"/>
      <c r="G40" s="13">
        <v>8700</v>
      </c>
      <c r="H40" s="16">
        <f t="shared" si="0"/>
        <v>0</v>
      </c>
      <c r="I40" s="1" t="s">
        <v>64</v>
      </c>
    </row>
    <row r="41" spans="1:9" x14ac:dyDescent="0.2">
      <c r="A41" s="12">
        <v>38</v>
      </c>
      <c r="B41" s="17" t="s">
        <v>41</v>
      </c>
      <c r="C41" s="20" t="s">
        <v>35</v>
      </c>
      <c r="D41" s="15">
        <v>44952</v>
      </c>
      <c r="E41" s="16">
        <v>2618</v>
      </c>
      <c r="F41" s="13">
        <v>2618</v>
      </c>
      <c r="G41" s="13"/>
      <c r="H41" s="16">
        <f t="shared" si="0"/>
        <v>0</v>
      </c>
    </row>
    <row r="42" spans="1:9" x14ac:dyDescent="0.2">
      <c r="A42" s="12">
        <v>39</v>
      </c>
      <c r="B42" s="17" t="s">
        <v>43</v>
      </c>
      <c r="C42" s="20" t="s">
        <v>35</v>
      </c>
      <c r="D42" s="15">
        <v>44939</v>
      </c>
      <c r="E42" s="16">
        <v>55741.99</v>
      </c>
      <c r="F42" s="13"/>
      <c r="G42" s="13">
        <v>19563.02</v>
      </c>
      <c r="H42" s="16">
        <f t="shared" si="0"/>
        <v>36178.97</v>
      </c>
      <c r="I42" s="1" t="s">
        <v>54</v>
      </c>
    </row>
    <row r="43" spans="1:9" x14ac:dyDescent="0.2">
      <c r="A43" s="12">
        <v>40</v>
      </c>
      <c r="B43" s="17" t="s">
        <v>43</v>
      </c>
      <c r="C43" s="20" t="s">
        <v>35</v>
      </c>
      <c r="D43" s="15">
        <v>44952</v>
      </c>
      <c r="E43" s="16">
        <v>12030</v>
      </c>
      <c r="F43" s="13"/>
      <c r="G43" s="13"/>
      <c r="H43" s="16">
        <f t="shared" si="0"/>
        <v>12030</v>
      </c>
    </row>
    <row r="44" spans="1:9" x14ac:dyDescent="0.2">
      <c r="A44" s="12">
        <v>41</v>
      </c>
      <c r="B44" s="17" t="s">
        <v>44</v>
      </c>
      <c r="C44" s="20" t="s">
        <v>35</v>
      </c>
      <c r="D44" s="15">
        <v>44952</v>
      </c>
      <c r="E44" s="16">
        <v>4692.8</v>
      </c>
      <c r="F44" s="13"/>
      <c r="G44" s="13">
        <v>4692.8</v>
      </c>
      <c r="H44" s="16">
        <f t="shared" si="0"/>
        <v>0</v>
      </c>
      <c r="I44" s="1" t="s">
        <v>64</v>
      </c>
    </row>
    <row r="45" spans="1:9" x14ac:dyDescent="0.2">
      <c r="A45" s="12">
        <v>42</v>
      </c>
      <c r="B45" s="17" t="s">
        <v>46</v>
      </c>
      <c r="C45" s="20" t="s">
        <v>35</v>
      </c>
      <c r="D45" s="15">
        <v>44952</v>
      </c>
      <c r="E45" s="16">
        <v>1240.5999999999999</v>
      </c>
      <c r="F45" s="13">
        <v>1240.5999999999999</v>
      </c>
      <c r="G45" s="13"/>
      <c r="H45" s="16">
        <f t="shared" si="0"/>
        <v>0</v>
      </c>
    </row>
    <row r="46" spans="1:9" x14ac:dyDescent="0.2">
      <c r="A46" s="12">
        <v>43</v>
      </c>
      <c r="B46" s="17" t="s">
        <v>62</v>
      </c>
      <c r="C46" s="20" t="s">
        <v>35</v>
      </c>
      <c r="D46" s="15">
        <v>44953</v>
      </c>
      <c r="E46" s="16">
        <v>3535.8</v>
      </c>
      <c r="F46" s="13">
        <v>3535.8</v>
      </c>
      <c r="G46" s="13"/>
      <c r="H46" s="16">
        <f t="shared" si="0"/>
        <v>0</v>
      </c>
    </row>
    <row r="47" spans="1:9" x14ac:dyDescent="0.2">
      <c r="A47" s="12">
        <v>44</v>
      </c>
      <c r="B47" s="17" t="s">
        <v>63</v>
      </c>
      <c r="C47" s="20" t="s">
        <v>35</v>
      </c>
      <c r="D47" s="15">
        <v>44939</v>
      </c>
      <c r="E47" s="16">
        <v>18122.599999999999</v>
      </c>
      <c r="F47" s="13">
        <v>9000</v>
      </c>
      <c r="G47" s="13"/>
      <c r="H47" s="16">
        <f t="shared" si="0"/>
        <v>9122.5999999999985</v>
      </c>
    </row>
    <row r="48" spans="1:9" x14ac:dyDescent="0.2">
      <c r="A48" s="12">
        <v>45</v>
      </c>
      <c r="B48" s="17" t="s">
        <v>63</v>
      </c>
      <c r="C48" s="20" t="s">
        <v>35</v>
      </c>
      <c r="D48" s="15">
        <v>44952</v>
      </c>
      <c r="E48" s="16">
        <v>9664</v>
      </c>
      <c r="F48" s="13"/>
      <c r="G48" s="13"/>
      <c r="H48" s="16">
        <f t="shared" si="0"/>
        <v>9664</v>
      </c>
    </row>
    <row r="49" spans="1:8" x14ac:dyDescent="0.2">
      <c r="A49" s="12">
        <v>46</v>
      </c>
      <c r="B49" s="17" t="s">
        <v>74</v>
      </c>
      <c r="C49" s="20" t="s">
        <v>35</v>
      </c>
      <c r="D49" s="15">
        <v>44946</v>
      </c>
      <c r="E49" s="16">
        <v>13560</v>
      </c>
      <c r="F49" s="13">
        <v>9000</v>
      </c>
      <c r="G49" s="13"/>
      <c r="H49" s="16">
        <f t="shared" si="0"/>
        <v>4560</v>
      </c>
    </row>
    <row r="50" spans="1:8" x14ac:dyDescent="0.2">
      <c r="A50" s="12">
        <v>47</v>
      </c>
      <c r="B50" s="17" t="s">
        <v>45</v>
      </c>
      <c r="C50" s="20" t="s">
        <v>35</v>
      </c>
      <c r="D50" s="15">
        <v>44952</v>
      </c>
      <c r="E50" s="16">
        <v>1668</v>
      </c>
      <c r="F50" s="13">
        <v>1668</v>
      </c>
      <c r="G50" s="13"/>
      <c r="H50" s="16">
        <f t="shared" si="0"/>
        <v>0</v>
      </c>
    </row>
    <row r="51" spans="1:8" x14ac:dyDescent="0.2">
      <c r="A51" s="12">
        <v>48</v>
      </c>
      <c r="B51" s="17" t="s">
        <v>77</v>
      </c>
      <c r="C51" s="20" t="s">
        <v>35</v>
      </c>
      <c r="D51" s="15">
        <v>44952</v>
      </c>
      <c r="E51" s="16">
        <v>9774</v>
      </c>
      <c r="F51" s="13">
        <v>9774</v>
      </c>
      <c r="G51" s="13"/>
      <c r="H51" s="16">
        <f t="shared" si="0"/>
        <v>0</v>
      </c>
    </row>
    <row r="52" spans="1:8" x14ac:dyDescent="0.2">
      <c r="A52" s="12">
        <v>49</v>
      </c>
      <c r="B52" s="17" t="s">
        <v>61</v>
      </c>
      <c r="C52" s="20" t="s">
        <v>35</v>
      </c>
      <c r="D52" s="15">
        <v>44952</v>
      </c>
      <c r="E52" s="16">
        <v>4093.6</v>
      </c>
      <c r="F52" s="13">
        <v>4093.6</v>
      </c>
      <c r="G52" s="13"/>
      <c r="H52" s="16">
        <f t="shared" si="0"/>
        <v>0</v>
      </c>
    </row>
    <row r="53" spans="1:8" x14ac:dyDescent="0.2">
      <c r="A53" s="21"/>
      <c r="B53" s="22"/>
      <c r="C53" s="22"/>
      <c r="D53" s="23" t="s">
        <v>47</v>
      </c>
      <c r="E53" s="24">
        <f>SUM(E4:E52)</f>
        <v>332368.27999999991</v>
      </c>
      <c r="F53" s="39">
        <f>SUM(F4:F52)</f>
        <v>120256.73000000003</v>
      </c>
      <c r="G53" s="39">
        <f>SUM(G4:G52)</f>
        <v>33993.82</v>
      </c>
      <c r="H53" s="16">
        <f t="shared" si="0"/>
        <v>178117.72999999986</v>
      </c>
    </row>
    <row r="54" spans="1:8" x14ac:dyDescent="0.2">
      <c r="B54" s="3" t="s">
        <v>48</v>
      </c>
      <c r="C54" s="3"/>
      <c r="D54" s="3" t="s">
        <v>49</v>
      </c>
      <c r="E54" s="3"/>
      <c r="F54" s="26" t="s">
        <v>50</v>
      </c>
      <c r="G54" s="26"/>
    </row>
    <row r="55" spans="1:8" x14ac:dyDescent="0.2">
      <c r="B55" s="9" t="s">
        <v>51</v>
      </c>
      <c r="C55" s="3"/>
      <c r="D55" s="3" t="s">
        <v>79</v>
      </c>
      <c r="E55" s="3"/>
      <c r="F55" s="26" t="s">
        <v>53</v>
      </c>
      <c r="G55" s="26"/>
    </row>
    <row r="57" spans="1:8" ht="15" x14ac:dyDescent="0.25">
      <c r="B57" s="27"/>
      <c r="F57" s="1"/>
      <c r="G57" s="1"/>
    </row>
  </sheetData>
  <autoFilter ref="A1:H55"/>
  <pageMargins left="0" right="0" top="0.39370078740157483" bottom="0" header="0" footer="0"/>
  <pageSetup paperSize="9" scale="62" orientation="portrait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opLeftCell="A40" zoomScaleNormal="100" workbookViewId="0">
      <selection activeCell="A53" sqref="A53:H54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15.140625" style="28" customWidth="1"/>
    <col min="7" max="7" width="14.7109375" style="28" bestFit="1" customWidth="1"/>
    <col min="8" max="8" width="19.42578125" style="1" bestFit="1" customWidth="1"/>
    <col min="9" max="9" width="13.5703125" style="1" bestFit="1" customWidth="1"/>
    <col min="10" max="11" width="12.14062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44954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80</v>
      </c>
    </row>
    <row r="3" spans="1:10" x14ac:dyDescent="0.2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14" t="s">
        <v>12</v>
      </c>
      <c r="C4" s="12" t="s">
        <v>13</v>
      </c>
      <c r="D4" s="15">
        <v>44943</v>
      </c>
      <c r="E4" s="16">
        <v>33511.5</v>
      </c>
      <c r="F4" s="13">
        <v>8500</v>
      </c>
      <c r="G4" s="13">
        <v>9800</v>
      </c>
      <c r="H4" s="16">
        <f>E4-F4-G4</f>
        <v>15211.5</v>
      </c>
      <c r="I4" s="1">
        <v>10000</v>
      </c>
      <c r="J4" s="1" t="s">
        <v>54</v>
      </c>
    </row>
    <row r="5" spans="1:10" x14ac:dyDescent="0.2">
      <c r="A5" s="12">
        <v>2</v>
      </c>
      <c r="B5" s="14" t="s">
        <v>12</v>
      </c>
      <c r="C5" s="12" t="s">
        <v>13</v>
      </c>
      <c r="D5" s="15">
        <v>44957</v>
      </c>
      <c r="E5" s="16">
        <v>14453.9</v>
      </c>
      <c r="F5" s="13"/>
      <c r="G5" s="13"/>
      <c r="H5" s="16">
        <f t="shared" ref="H5:H72" si="0">E5-F5-G5</f>
        <v>14453.9</v>
      </c>
    </row>
    <row r="6" spans="1:10" x14ac:dyDescent="0.2">
      <c r="A6" s="29"/>
      <c r="B6" s="30" t="s">
        <v>12</v>
      </c>
      <c r="C6" s="29" t="s">
        <v>13</v>
      </c>
      <c r="D6" s="31">
        <v>44964</v>
      </c>
      <c r="E6" s="32">
        <v>8172.2</v>
      </c>
      <c r="F6" s="33"/>
      <c r="G6" s="33"/>
      <c r="H6" s="32">
        <f t="shared" si="0"/>
        <v>8172.2</v>
      </c>
    </row>
    <row r="7" spans="1:10" x14ac:dyDescent="0.2">
      <c r="A7" s="12">
        <v>3</v>
      </c>
      <c r="B7" s="17" t="s">
        <v>14</v>
      </c>
      <c r="C7" s="12" t="s">
        <v>13</v>
      </c>
      <c r="D7" s="15">
        <v>44951</v>
      </c>
      <c r="E7" s="16">
        <v>3947</v>
      </c>
      <c r="F7" s="13"/>
      <c r="G7" s="13"/>
      <c r="H7" s="16">
        <f t="shared" si="0"/>
        <v>3947</v>
      </c>
    </row>
    <row r="8" spans="1:10" x14ac:dyDescent="0.2">
      <c r="A8" s="12">
        <v>4</v>
      </c>
      <c r="B8" s="14" t="s">
        <v>15</v>
      </c>
      <c r="C8" s="12" t="s">
        <v>13</v>
      </c>
      <c r="D8" s="18">
        <v>44949</v>
      </c>
      <c r="E8" s="16">
        <v>9525.6</v>
      </c>
      <c r="F8" s="13">
        <v>9525.6</v>
      </c>
      <c r="G8" s="13"/>
      <c r="H8" s="16">
        <f t="shared" si="0"/>
        <v>0</v>
      </c>
    </row>
    <row r="9" spans="1:10" x14ac:dyDescent="0.2">
      <c r="A9" s="12">
        <v>5</v>
      </c>
      <c r="B9" s="14" t="s">
        <v>15</v>
      </c>
      <c r="C9" s="12" t="s">
        <v>13</v>
      </c>
      <c r="D9" s="18">
        <v>44956</v>
      </c>
      <c r="E9" s="16">
        <v>5959.28</v>
      </c>
      <c r="F9" s="13"/>
      <c r="G9" s="13"/>
      <c r="H9" s="16">
        <f t="shared" si="0"/>
        <v>5959.28</v>
      </c>
    </row>
    <row r="10" spans="1:10" x14ac:dyDescent="0.2">
      <c r="A10" s="29"/>
      <c r="B10" s="30" t="s">
        <v>15</v>
      </c>
      <c r="C10" s="29" t="s">
        <v>13</v>
      </c>
      <c r="D10" s="35">
        <v>44963</v>
      </c>
      <c r="E10" s="32">
        <v>3960</v>
      </c>
      <c r="F10" s="33"/>
      <c r="G10" s="33"/>
      <c r="H10" s="32">
        <f t="shared" si="0"/>
        <v>3960</v>
      </c>
    </row>
    <row r="11" spans="1:10" x14ac:dyDescent="0.2">
      <c r="A11" s="12">
        <v>6</v>
      </c>
      <c r="B11" s="14" t="s">
        <v>16</v>
      </c>
      <c r="C11" s="12" t="s">
        <v>13</v>
      </c>
      <c r="D11" s="18">
        <v>44425</v>
      </c>
      <c r="E11" s="16">
        <v>2750</v>
      </c>
      <c r="F11" s="19"/>
      <c r="G11" s="19"/>
      <c r="H11" s="16">
        <f t="shared" si="0"/>
        <v>2750</v>
      </c>
    </row>
    <row r="12" spans="1:10" x14ac:dyDescent="0.2">
      <c r="A12" s="12">
        <v>7</v>
      </c>
      <c r="B12" s="17" t="s">
        <v>17</v>
      </c>
      <c r="C12" s="12" t="s">
        <v>13</v>
      </c>
      <c r="D12" s="15">
        <v>44935</v>
      </c>
      <c r="E12" s="16">
        <v>11109.2</v>
      </c>
      <c r="F12" s="13">
        <v>3775</v>
      </c>
      <c r="G12" s="13"/>
      <c r="H12" s="16">
        <f t="shared" si="0"/>
        <v>7334.2000000000007</v>
      </c>
    </row>
    <row r="13" spans="1:10" x14ac:dyDescent="0.2">
      <c r="A13" s="12">
        <v>8</v>
      </c>
      <c r="B13" s="17" t="s">
        <v>18</v>
      </c>
      <c r="C13" s="12" t="s">
        <v>13</v>
      </c>
      <c r="D13" s="15">
        <v>44949</v>
      </c>
      <c r="E13" s="16">
        <v>4102.3599999999997</v>
      </c>
      <c r="F13" s="13"/>
      <c r="G13" s="13">
        <v>4102.3599999999997</v>
      </c>
      <c r="H13" s="16">
        <f t="shared" si="0"/>
        <v>0</v>
      </c>
      <c r="I13" s="1">
        <v>4184</v>
      </c>
      <c r="J13" s="1" t="s">
        <v>54</v>
      </c>
    </row>
    <row r="14" spans="1:10" x14ac:dyDescent="0.2">
      <c r="A14" s="12">
        <v>9</v>
      </c>
      <c r="B14" s="17" t="s">
        <v>18</v>
      </c>
      <c r="C14" s="12" t="s">
        <v>13</v>
      </c>
      <c r="D14" s="15">
        <v>44956</v>
      </c>
      <c r="E14" s="16">
        <v>3005</v>
      </c>
      <c r="F14" s="13"/>
      <c r="G14" s="13"/>
      <c r="H14" s="16">
        <f t="shared" si="0"/>
        <v>3005</v>
      </c>
    </row>
    <row r="15" spans="1:10" x14ac:dyDescent="0.2">
      <c r="A15" s="29"/>
      <c r="B15" s="34" t="s">
        <v>18</v>
      </c>
      <c r="C15" s="29" t="s">
        <v>13</v>
      </c>
      <c r="D15" s="31">
        <v>44963</v>
      </c>
      <c r="E15" s="32">
        <v>1536</v>
      </c>
      <c r="F15" s="33"/>
      <c r="G15" s="33"/>
      <c r="H15" s="32">
        <f t="shared" si="0"/>
        <v>1536</v>
      </c>
    </row>
    <row r="16" spans="1:10" x14ac:dyDescent="0.2">
      <c r="A16" s="12">
        <v>10</v>
      </c>
      <c r="B16" s="17" t="s">
        <v>20</v>
      </c>
      <c r="C16" s="12" t="s">
        <v>13</v>
      </c>
      <c r="D16" s="15">
        <v>44950</v>
      </c>
      <c r="E16" s="16">
        <v>2000.02</v>
      </c>
      <c r="F16" s="13">
        <v>2000.02</v>
      </c>
      <c r="G16" s="13"/>
      <c r="H16" s="16">
        <f t="shared" si="0"/>
        <v>0</v>
      </c>
    </row>
    <row r="17" spans="1:9" x14ac:dyDescent="0.2">
      <c r="A17" s="12">
        <v>11</v>
      </c>
      <c r="B17" s="17" t="s">
        <v>20</v>
      </c>
      <c r="C17" s="12" t="s">
        <v>13</v>
      </c>
      <c r="D17" s="15">
        <v>44957</v>
      </c>
      <c r="E17" s="16">
        <v>1298</v>
      </c>
      <c r="F17" s="13"/>
      <c r="G17" s="13"/>
      <c r="H17" s="16">
        <f t="shared" si="0"/>
        <v>1298</v>
      </c>
    </row>
    <row r="18" spans="1:9" x14ac:dyDescent="0.2">
      <c r="A18" s="29"/>
      <c r="B18" s="34" t="s">
        <v>20</v>
      </c>
      <c r="C18" s="29" t="s">
        <v>13</v>
      </c>
      <c r="D18" s="31">
        <v>44964</v>
      </c>
      <c r="E18" s="32">
        <v>3538.4</v>
      </c>
      <c r="F18" s="33"/>
      <c r="G18" s="33"/>
      <c r="H18" s="32">
        <f t="shared" si="0"/>
        <v>3538.4</v>
      </c>
    </row>
    <row r="19" spans="1:9" x14ac:dyDescent="0.2">
      <c r="A19" s="12">
        <v>12</v>
      </c>
      <c r="B19" s="17" t="s">
        <v>21</v>
      </c>
      <c r="C19" s="12" t="s">
        <v>13</v>
      </c>
      <c r="D19" s="15">
        <v>44949</v>
      </c>
      <c r="E19" s="16">
        <v>1943.3</v>
      </c>
      <c r="F19" s="13">
        <v>1943.3</v>
      </c>
      <c r="G19" s="13"/>
      <c r="H19" s="16">
        <f t="shared" si="0"/>
        <v>0</v>
      </c>
    </row>
    <row r="20" spans="1:9" x14ac:dyDescent="0.2">
      <c r="A20" s="12">
        <v>13</v>
      </c>
      <c r="B20" s="17" t="s">
        <v>21</v>
      </c>
      <c r="C20" s="12" t="s">
        <v>13</v>
      </c>
      <c r="D20" s="15">
        <v>44956</v>
      </c>
      <c r="E20" s="16">
        <v>1132</v>
      </c>
      <c r="F20" s="13">
        <v>1132</v>
      </c>
      <c r="G20" s="13"/>
      <c r="H20" s="16">
        <f t="shared" si="0"/>
        <v>0</v>
      </c>
    </row>
    <row r="21" spans="1:9" x14ac:dyDescent="0.2">
      <c r="A21" s="12">
        <v>14</v>
      </c>
      <c r="B21" s="17" t="s">
        <v>25</v>
      </c>
      <c r="C21" s="12" t="s">
        <v>13</v>
      </c>
      <c r="D21" s="15">
        <v>44950</v>
      </c>
      <c r="E21" s="16">
        <v>5784.44</v>
      </c>
      <c r="F21" s="13">
        <v>784.44</v>
      </c>
      <c r="G21" s="13"/>
      <c r="H21" s="16">
        <f t="shared" si="0"/>
        <v>5000</v>
      </c>
    </row>
    <row r="22" spans="1:9" x14ac:dyDescent="0.2">
      <c r="A22" s="29"/>
      <c r="B22" s="34" t="s">
        <v>25</v>
      </c>
      <c r="C22" s="29" t="s">
        <v>13</v>
      </c>
      <c r="D22" s="31">
        <v>44964</v>
      </c>
      <c r="E22" s="32">
        <v>6466.5</v>
      </c>
      <c r="F22" s="33"/>
      <c r="G22" s="33"/>
      <c r="H22" s="32">
        <f t="shared" si="0"/>
        <v>6466.5</v>
      </c>
    </row>
    <row r="23" spans="1:9" x14ac:dyDescent="0.2">
      <c r="A23" s="12">
        <v>15</v>
      </c>
      <c r="B23" s="17" t="s">
        <v>33</v>
      </c>
      <c r="C23" s="12" t="s">
        <v>13</v>
      </c>
      <c r="D23" s="15">
        <v>44951</v>
      </c>
      <c r="E23" s="16">
        <v>2226</v>
      </c>
      <c r="F23" s="13">
        <v>2226</v>
      </c>
      <c r="G23" s="13"/>
      <c r="H23" s="16">
        <f t="shared" si="0"/>
        <v>0</v>
      </c>
    </row>
    <row r="24" spans="1:9" x14ac:dyDescent="0.2">
      <c r="A24" s="12">
        <v>16</v>
      </c>
      <c r="B24" s="17" t="s">
        <v>33</v>
      </c>
      <c r="C24" s="12" t="s">
        <v>13</v>
      </c>
      <c r="D24" s="15">
        <v>44958</v>
      </c>
      <c r="E24" s="16">
        <v>1402.8</v>
      </c>
      <c r="F24" s="13"/>
      <c r="G24" s="13"/>
      <c r="H24" s="16">
        <f t="shared" si="0"/>
        <v>1402.8</v>
      </c>
    </row>
    <row r="25" spans="1:9" x14ac:dyDescent="0.2">
      <c r="A25" s="12">
        <v>17</v>
      </c>
      <c r="B25" s="17" t="s">
        <v>33</v>
      </c>
      <c r="C25" s="12" t="s">
        <v>13</v>
      </c>
      <c r="D25" s="15">
        <v>44965</v>
      </c>
      <c r="E25" s="16">
        <v>3565.6</v>
      </c>
      <c r="F25" s="13"/>
      <c r="G25" s="13"/>
      <c r="H25" s="16">
        <f t="shared" si="0"/>
        <v>3565.6</v>
      </c>
    </row>
    <row r="26" spans="1:9" x14ac:dyDescent="0.2">
      <c r="A26" s="12">
        <v>18</v>
      </c>
      <c r="B26" s="17" t="s">
        <v>71</v>
      </c>
      <c r="C26" s="12" t="s">
        <v>13</v>
      </c>
      <c r="D26" s="15">
        <v>44944</v>
      </c>
      <c r="E26" s="16">
        <v>18580.800000000003</v>
      </c>
      <c r="F26" s="13"/>
      <c r="G26" s="13">
        <v>18580.8</v>
      </c>
      <c r="H26" s="16">
        <f t="shared" si="0"/>
        <v>0</v>
      </c>
      <c r="I26" s="1" t="s">
        <v>64</v>
      </c>
    </row>
    <row r="27" spans="1:9" x14ac:dyDescent="0.2">
      <c r="A27" s="12">
        <v>19</v>
      </c>
      <c r="B27" s="17" t="s">
        <v>73</v>
      </c>
      <c r="C27" s="12" t="s">
        <v>13</v>
      </c>
      <c r="D27" s="15">
        <v>44942</v>
      </c>
      <c r="E27" s="16">
        <v>4999.9400000000005</v>
      </c>
      <c r="F27" s="13">
        <v>4999.9399999999996</v>
      </c>
      <c r="G27" s="13"/>
      <c r="H27" s="16">
        <f t="shared" si="0"/>
        <v>9.0949470177292824E-13</v>
      </c>
    </row>
    <row r="28" spans="1:9" x14ac:dyDescent="0.2">
      <c r="A28" s="12">
        <v>20</v>
      </c>
      <c r="B28" s="17" t="s">
        <v>81</v>
      </c>
      <c r="C28" s="12" t="s">
        <v>13</v>
      </c>
      <c r="D28" s="15">
        <v>44958</v>
      </c>
      <c r="E28" s="16">
        <v>1331</v>
      </c>
      <c r="F28" s="13">
        <v>800</v>
      </c>
      <c r="G28" s="13"/>
      <c r="H28" s="16">
        <f t="shared" si="0"/>
        <v>531</v>
      </c>
    </row>
    <row r="29" spans="1:9" x14ac:dyDescent="0.2">
      <c r="A29" s="12">
        <v>21</v>
      </c>
      <c r="B29" s="17" t="s">
        <v>82</v>
      </c>
      <c r="C29" s="12" t="s">
        <v>13</v>
      </c>
      <c r="D29" s="15">
        <v>44958</v>
      </c>
      <c r="E29" s="16">
        <v>6608</v>
      </c>
      <c r="F29" s="13">
        <v>3000</v>
      </c>
      <c r="G29" s="13"/>
      <c r="H29" s="16">
        <f t="shared" si="0"/>
        <v>3608</v>
      </c>
    </row>
    <row r="30" spans="1:9" x14ac:dyDescent="0.2">
      <c r="A30" s="29"/>
      <c r="B30" s="34" t="s">
        <v>82</v>
      </c>
      <c r="C30" s="29" t="s">
        <v>13</v>
      </c>
      <c r="D30" s="31">
        <v>44965</v>
      </c>
      <c r="E30" s="32">
        <v>9401.2000000000007</v>
      </c>
      <c r="F30" s="33"/>
      <c r="G30" s="33"/>
      <c r="H30" s="32">
        <f t="shared" si="0"/>
        <v>9401.2000000000007</v>
      </c>
    </row>
    <row r="31" spans="1:9" x14ac:dyDescent="0.2">
      <c r="A31" s="12">
        <v>22</v>
      </c>
      <c r="B31" s="17" t="s">
        <v>88</v>
      </c>
      <c r="C31" s="12" t="s">
        <v>13</v>
      </c>
      <c r="D31" s="15">
        <v>44956</v>
      </c>
      <c r="E31" s="16">
        <v>3847.2</v>
      </c>
      <c r="F31" s="13">
        <v>3847.2</v>
      </c>
      <c r="G31" s="13"/>
      <c r="H31" s="16">
        <f t="shared" si="0"/>
        <v>0</v>
      </c>
    </row>
    <row r="32" spans="1:9" x14ac:dyDescent="0.2">
      <c r="A32" s="29"/>
      <c r="B32" s="34" t="s">
        <v>88</v>
      </c>
      <c r="C32" s="29" t="s">
        <v>13</v>
      </c>
      <c r="D32" s="31">
        <v>44963</v>
      </c>
      <c r="E32" s="32">
        <v>1075</v>
      </c>
      <c r="F32" s="33"/>
      <c r="G32" s="33"/>
      <c r="H32" s="32">
        <f t="shared" si="0"/>
        <v>1075</v>
      </c>
    </row>
    <row r="33" spans="1:9" x14ac:dyDescent="0.2">
      <c r="A33" s="12">
        <v>23</v>
      </c>
      <c r="B33" s="17" t="s">
        <v>22</v>
      </c>
      <c r="C33" s="12" t="s">
        <v>13</v>
      </c>
      <c r="D33" s="15">
        <v>44956</v>
      </c>
      <c r="E33" s="16">
        <v>6254</v>
      </c>
      <c r="F33" s="13">
        <v>6254</v>
      </c>
      <c r="G33" s="13"/>
      <c r="H33" s="16">
        <f t="shared" si="0"/>
        <v>0</v>
      </c>
    </row>
    <row r="34" spans="1:9" x14ac:dyDescent="0.2">
      <c r="A34" s="29"/>
      <c r="B34" s="34" t="s">
        <v>22</v>
      </c>
      <c r="C34" s="29" t="s">
        <v>13</v>
      </c>
      <c r="D34" s="31">
        <v>44963</v>
      </c>
      <c r="E34" s="32">
        <v>3580</v>
      </c>
      <c r="F34" s="33"/>
      <c r="G34" s="33"/>
      <c r="H34" s="32">
        <f t="shared" si="0"/>
        <v>3580</v>
      </c>
    </row>
    <row r="35" spans="1:9" x14ac:dyDescent="0.2">
      <c r="A35" s="12">
        <v>24</v>
      </c>
      <c r="B35" s="17" t="s">
        <v>83</v>
      </c>
      <c r="C35" s="12" t="s">
        <v>13</v>
      </c>
      <c r="D35" s="15">
        <v>44958</v>
      </c>
      <c r="E35" s="16">
        <v>1173.5999999999999</v>
      </c>
      <c r="F35" s="13">
        <v>1173.5999999999999</v>
      </c>
      <c r="G35" s="13"/>
      <c r="H35" s="16">
        <f t="shared" si="0"/>
        <v>0</v>
      </c>
    </row>
    <row r="36" spans="1:9" x14ac:dyDescent="0.2">
      <c r="A36" s="12">
        <v>25</v>
      </c>
      <c r="B36" s="17" t="s">
        <v>19</v>
      </c>
      <c r="C36" s="12" t="s">
        <v>13</v>
      </c>
      <c r="D36" s="15">
        <v>44957</v>
      </c>
      <c r="E36" s="16">
        <v>2853</v>
      </c>
      <c r="F36" s="13"/>
      <c r="G36" s="13"/>
      <c r="H36" s="16">
        <f t="shared" si="0"/>
        <v>2853</v>
      </c>
    </row>
    <row r="37" spans="1:9" x14ac:dyDescent="0.2">
      <c r="A37" s="12">
        <v>26</v>
      </c>
      <c r="B37" s="17" t="s">
        <v>24</v>
      </c>
      <c r="C37" s="12" t="s">
        <v>13</v>
      </c>
      <c r="D37" s="15">
        <v>44957</v>
      </c>
      <c r="E37" s="16">
        <v>4997.2</v>
      </c>
      <c r="F37" s="13">
        <v>4997.2</v>
      </c>
      <c r="G37" s="13"/>
      <c r="H37" s="16">
        <f t="shared" si="0"/>
        <v>0</v>
      </c>
    </row>
    <row r="38" spans="1:9" x14ac:dyDescent="0.2">
      <c r="A38" s="12">
        <v>27</v>
      </c>
      <c r="B38" s="17" t="s">
        <v>84</v>
      </c>
      <c r="C38" s="12" t="s">
        <v>13</v>
      </c>
      <c r="D38" s="15">
        <v>44956</v>
      </c>
      <c r="E38" s="16">
        <v>4995</v>
      </c>
      <c r="F38" s="13"/>
      <c r="G38" s="13">
        <v>4995</v>
      </c>
      <c r="H38" s="16">
        <f t="shared" si="0"/>
        <v>0</v>
      </c>
      <c r="I38" s="1" t="s">
        <v>64</v>
      </c>
    </row>
    <row r="39" spans="1:9" x14ac:dyDescent="0.2">
      <c r="A39" s="29"/>
      <c r="B39" s="34" t="s">
        <v>84</v>
      </c>
      <c r="C39" s="29" t="s">
        <v>13</v>
      </c>
      <c r="D39" s="31">
        <v>44963</v>
      </c>
      <c r="E39" s="32">
        <v>5466</v>
      </c>
      <c r="F39" s="33"/>
      <c r="G39" s="33"/>
      <c r="H39" s="32">
        <f t="shared" si="0"/>
        <v>5466</v>
      </c>
    </row>
    <row r="40" spans="1:9" x14ac:dyDescent="0.2">
      <c r="A40" s="12">
        <v>28</v>
      </c>
      <c r="B40" s="17" t="s">
        <v>28</v>
      </c>
      <c r="C40" s="12" t="s">
        <v>13</v>
      </c>
      <c r="D40" s="15">
        <v>44957</v>
      </c>
      <c r="E40" s="16">
        <v>2212</v>
      </c>
      <c r="F40" s="13">
        <v>2212</v>
      </c>
      <c r="G40" s="13"/>
      <c r="H40" s="16">
        <f t="shared" si="0"/>
        <v>0</v>
      </c>
    </row>
    <row r="41" spans="1:9" x14ac:dyDescent="0.2">
      <c r="A41" s="12">
        <v>29</v>
      </c>
      <c r="B41" s="17" t="s">
        <v>69</v>
      </c>
      <c r="C41" s="12" t="s">
        <v>13</v>
      </c>
      <c r="D41" s="15">
        <v>44958</v>
      </c>
      <c r="E41" s="16">
        <v>2117.6999999999998</v>
      </c>
      <c r="F41" s="13">
        <v>2117.6999999999998</v>
      </c>
      <c r="G41" s="13"/>
      <c r="H41" s="16">
        <f t="shared" si="0"/>
        <v>0</v>
      </c>
    </row>
    <row r="42" spans="1:9" x14ac:dyDescent="0.2">
      <c r="A42" s="12">
        <v>30</v>
      </c>
      <c r="B42" s="17" t="s">
        <v>26</v>
      </c>
      <c r="C42" s="12" t="s">
        <v>13</v>
      </c>
      <c r="D42" s="15">
        <v>44956</v>
      </c>
      <c r="E42" s="16">
        <v>21869</v>
      </c>
      <c r="F42" s="13">
        <v>12000</v>
      </c>
      <c r="G42" s="13"/>
      <c r="H42" s="16">
        <f t="shared" si="0"/>
        <v>9869</v>
      </c>
    </row>
    <row r="43" spans="1:9" x14ac:dyDescent="0.2">
      <c r="A43" s="29"/>
      <c r="B43" s="34" t="s">
        <v>26</v>
      </c>
      <c r="C43" s="29" t="s">
        <v>13</v>
      </c>
      <c r="D43" s="31">
        <v>44963</v>
      </c>
      <c r="E43" s="32">
        <v>10000</v>
      </c>
      <c r="F43" s="33"/>
      <c r="G43" s="33"/>
      <c r="H43" s="32">
        <f t="shared" si="0"/>
        <v>10000</v>
      </c>
    </row>
    <row r="44" spans="1:9" x14ac:dyDescent="0.2">
      <c r="A44" s="12">
        <v>31</v>
      </c>
      <c r="B44" s="17" t="s">
        <v>85</v>
      </c>
      <c r="C44" s="12" t="s">
        <v>13</v>
      </c>
      <c r="D44" s="15">
        <v>44957</v>
      </c>
      <c r="E44" s="16">
        <v>7045</v>
      </c>
      <c r="F44" s="13">
        <v>7045</v>
      </c>
      <c r="G44" s="13"/>
      <c r="H44" s="16">
        <f t="shared" si="0"/>
        <v>0</v>
      </c>
    </row>
    <row r="45" spans="1:9" x14ac:dyDescent="0.2">
      <c r="A45" s="29"/>
      <c r="B45" s="34" t="s">
        <v>85</v>
      </c>
      <c r="C45" s="29" t="s">
        <v>13</v>
      </c>
      <c r="D45" s="31">
        <v>44964</v>
      </c>
      <c r="E45" s="32">
        <v>11728</v>
      </c>
      <c r="F45" s="33"/>
      <c r="G45" s="33"/>
      <c r="H45" s="32">
        <f t="shared" si="0"/>
        <v>11728</v>
      </c>
    </row>
    <row r="46" spans="1:9" x14ac:dyDescent="0.2">
      <c r="A46" s="29"/>
      <c r="B46" s="34" t="s">
        <v>56</v>
      </c>
      <c r="C46" s="29" t="s">
        <v>13</v>
      </c>
      <c r="D46" s="31">
        <v>44965</v>
      </c>
      <c r="E46" s="32">
        <v>1853.4</v>
      </c>
      <c r="F46" s="33"/>
      <c r="G46" s="33"/>
      <c r="H46" s="32">
        <f t="shared" si="0"/>
        <v>1853.4</v>
      </c>
    </row>
    <row r="47" spans="1:9" x14ac:dyDescent="0.2">
      <c r="A47" s="29"/>
      <c r="B47" s="34" t="s">
        <v>89</v>
      </c>
      <c r="C47" s="29" t="s">
        <v>13</v>
      </c>
      <c r="D47" s="31">
        <v>44963</v>
      </c>
      <c r="E47" s="32">
        <v>1161</v>
      </c>
      <c r="F47" s="33"/>
      <c r="G47" s="33"/>
      <c r="H47" s="32">
        <f t="shared" si="0"/>
        <v>1161</v>
      </c>
    </row>
    <row r="48" spans="1:9" x14ac:dyDescent="0.2">
      <c r="A48" s="12">
        <v>32</v>
      </c>
      <c r="B48" s="14" t="s">
        <v>34</v>
      </c>
      <c r="C48" s="12" t="s">
        <v>35</v>
      </c>
      <c r="D48" s="18"/>
      <c r="E48" s="16">
        <v>2550</v>
      </c>
      <c r="F48" s="13"/>
      <c r="G48" s="13"/>
      <c r="H48" s="16">
        <f t="shared" si="0"/>
        <v>2550</v>
      </c>
    </row>
    <row r="49" spans="1:9" x14ac:dyDescent="0.2">
      <c r="A49" s="12">
        <v>33</v>
      </c>
      <c r="B49" s="17" t="s">
        <v>36</v>
      </c>
      <c r="C49" s="12" t="s">
        <v>35</v>
      </c>
      <c r="D49" s="15">
        <v>44953</v>
      </c>
      <c r="E49" s="16">
        <v>2030</v>
      </c>
      <c r="F49" s="13">
        <v>2030</v>
      </c>
      <c r="G49" s="13"/>
      <c r="H49" s="16">
        <f t="shared" si="0"/>
        <v>0</v>
      </c>
    </row>
    <row r="50" spans="1:9" x14ac:dyDescent="0.2">
      <c r="A50" s="12">
        <v>34</v>
      </c>
      <c r="B50" s="17" t="s">
        <v>37</v>
      </c>
      <c r="C50" s="20" t="s">
        <v>35</v>
      </c>
      <c r="D50" s="15">
        <v>44952</v>
      </c>
      <c r="E50" s="16">
        <v>1502</v>
      </c>
      <c r="F50" s="13"/>
      <c r="G50" s="13">
        <f>454-152</f>
        <v>302</v>
      </c>
      <c r="H50" s="16">
        <f t="shared" si="0"/>
        <v>1200</v>
      </c>
      <c r="I50" s="1" t="s">
        <v>64</v>
      </c>
    </row>
    <row r="51" spans="1:9" x14ac:dyDescent="0.2">
      <c r="A51" s="12">
        <v>35</v>
      </c>
      <c r="B51" s="17" t="s">
        <v>37</v>
      </c>
      <c r="C51" s="20" t="s">
        <v>35</v>
      </c>
      <c r="D51" s="15">
        <v>44959</v>
      </c>
      <c r="E51" s="16">
        <v>252</v>
      </c>
      <c r="F51" s="13">
        <v>100</v>
      </c>
      <c r="G51" s="13">
        <v>152</v>
      </c>
      <c r="H51" s="16">
        <f t="shared" si="0"/>
        <v>0</v>
      </c>
    </row>
    <row r="52" spans="1:9" x14ac:dyDescent="0.2">
      <c r="A52" s="29"/>
      <c r="B52" s="34" t="s">
        <v>37</v>
      </c>
      <c r="C52" s="36" t="s">
        <v>35</v>
      </c>
      <c r="D52" s="31">
        <v>44966</v>
      </c>
      <c r="E52" s="32">
        <v>765</v>
      </c>
      <c r="F52" s="33"/>
      <c r="G52" s="33"/>
      <c r="H52" s="32">
        <f t="shared" si="0"/>
        <v>765</v>
      </c>
    </row>
    <row r="53" spans="1:9" x14ac:dyDescent="0.2">
      <c r="A53" s="12">
        <v>36</v>
      </c>
      <c r="B53" s="17" t="s">
        <v>43</v>
      </c>
      <c r="C53" s="20" t="s">
        <v>35</v>
      </c>
      <c r="D53" s="15">
        <v>44939</v>
      </c>
      <c r="E53" s="16">
        <v>36178.97</v>
      </c>
      <c r="F53" s="13"/>
      <c r="G53" s="13"/>
      <c r="H53" s="16">
        <f t="shared" si="0"/>
        <v>36178.97</v>
      </c>
    </row>
    <row r="54" spans="1:9" x14ac:dyDescent="0.2">
      <c r="A54" s="12">
        <v>37</v>
      </c>
      <c r="B54" s="17" t="s">
        <v>43</v>
      </c>
      <c r="C54" s="20" t="s">
        <v>35</v>
      </c>
      <c r="D54" s="15">
        <v>44952</v>
      </c>
      <c r="E54" s="16">
        <v>12030</v>
      </c>
      <c r="F54" s="13"/>
      <c r="G54" s="13"/>
      <c r="H54" s="16">
        <f t="shared" si="0"/>
        <v>12030</v>
      </c>
    </row>
    <row r="55" spans="1:9" ht="14.25" customHeight="1" x14ac:dyDescent="0.2">
      <c r="A55" s="12">
        <v>38</v>
      </c>
      <c r="B55" s="17" t="s">
        <v>63</v>
      </c>
      <c r="C55" s="20" t="s">
        <v>35</v>
      </c>
      <c r="D55" s="15">
        <v>44939</v>
      </c>
      <c r="E55" s="16">
        <v>9122.5999999999985</v>
      </c>
      <c r="F55" s="13">
        <v>4122.6000000000004</v>
      </c>
      <c r="G55" s="13">
        <v>5000</v>
      </c>
      <c r="H55" s="16">
        <f t="shared" si="0"/>
        <v>0</v>
      </c>
      <c r="I55" s="1" t="s">
        <v>64</v>
      </c>
    </row>
    <row r="56" spans="1:9" x14ac:dyDescent="0.2">
      <c r="A56" s="12">
        <v>39</v>
      </c>
      <c r="B56" s="17" t="s">
        <v>63</v>
      </c>
      <c r="C56" s="20" t="s">
        <v>35</v>
      </c>
      <c r="D56" s="15">
        <v>44952</v>
      </c>
      <c r="E56" s="16">
        <v>9664</v>
      </c>
      <c r="F56" s="13"/>
      <c r="G56" s="13"/>
      <c r="H56" s="16">
        <f t="shared" si="0"/>
        <v>9664</v>
      </c>
    </row>
    <row r="57" spans="1:9" x14ac:dyDescent="0.2">
      <c r="A57" s="12">
        <v>40</v>
      </c>
      <c r="B57" s="17" t="s">
        <v>74</v>
      </c>
      <c r="C57" s="20" t="s">
        <v>35</v>
      </c>
      <c r="D57" s="15">
        <v>44946</v>
      </c>
      <c r="E57" s="16">
        <v>4560</v>
      </c>
      <c r="F57" s="13">
        <v>4560</v>
      </c>
      <c r="G57" s="13"/>
      <c r="H57" s="16">
        <f t="shared" si="0"/>
        <v>0</v>
      </c>
    </row>
    <row r="58" spans="1:9" x14ac:dyDescent="0.2">
      <c r="A58" s="12">
        <v>41</v>
      </c>
      <c r="B58" s="17" t="s">
        <v>74</v>
      </c>
      <c r="C58" s="20" t="s">
        <v>35</v>
      </c>
      <c r="D58" s="15">
        <v>44960</v>
      </c>
      <c r="E58" s="40">
        <v>5568</v>
      </c>
      <c r="F58" s="13"/>
      <c r="G58" s="13"/>
      <c r="H58" s="16">
        <f t="shared" si="0"/>
        <v>5568</v>
      </c>
    </row>
    <row r="59" spans="1:9" x14ac:dyDescent="0.2">
      <c r="A59" s="12">
        <v>42</v>
      </c>
      <c r="B59" s="17" t="s">
        <v>61</v>
      </c>
      <c r="C59" s="20" t="s">
        <v>35</v>
      </c>
      <c r="D59" s="15">
        <v>44959</v>
      </c>
      <c r="E59" s="40">
        <v>9020</v>
      </c>
      <c r="F59" s="13">
        <v>9020</v>
      </c>
      <c r="G59" s="13"/>
      <c r="H59" s="16">
        <f t="shared" si="0"/>
        <v>0</v>
      </c>
    </row>
    <row r="60" spans="1:9" x14ac:dyDescent="0.2">
      <c r="A60" s="29"/>
      <c r="B60" s="34" t="s">
        <v>61</v>
      </c>
      <c r="C60" s="36" t="s">
        <v>35</v>
      </c>
      <c r="D60" s="31">
        <v>44966</v>
      </c>
      <c r="E60" s="37">
        <v>10166.4</v>
      </c>
      <c r="F60" s="33"/>
      <c r="G60" s="33"/>
      <c r="H60" s="32">
        <f t="shared" si="0"/>
        <v>10166.4</v>
      </c>
    </row>
    <row r="61" spans="1:9" x14ac:dyDescent="0.2">
      <c r="A61" s="12">
        <v>43</v>
      </c>
      <c r="B61" s="17" t="s">
        <v>86</v>
      </c>
      <c r="C61" s="20" t="s">
        <v>35</v>
      </c>
      <c r="D61" s="15">
        <v>44955</v>
      </c>
      <c r="E61" s="40">
        <v>50512</v>
      </c>
      <c r="F61" s="13">
        <v>50512</v>
      </c>
      <c r="G61" s="13"/>
      <c r="H61" s="16">
        <f t="shared" si="0"/>
        <v>0</v>
      </c>
    </row>
    <row r="62" spans="1:9" x14ac:dyDescent="0.2">
      <c r="A62" s="12">
        <v>44</v>
      </c>
      <c r="B62" s="17" t="s">
        <v>39</v>
      </c>
      <c r="C62" s="20" t="s">
        <v>35</v>
      </c>
      <c r="D62" s="15">
        <v>44959</v>
      </c>
      <c r="E62" s="40">
        <v>2291.6</v>
      </c>
      <c r="F62" s="13"/>
      <c r="G62" s="13"/>
      <c r="H62" s="16">
        <f t="shared" si="0"/>
        <v>2291.6</v>
      </c>
    </row>
    <row r="63" spans="1:9" x14ac:dyDescent="0.2">
      <c r="A63" s="12">
        <v>45</v>
      </c>
      <c r="B63" s="17" t="s">
        <v>60</v>
      </c>
      <c r="C63" s="20" t="s">
        <v>35</v>
      </c>
      <c r="D63" s="15">
        <v>44959</v>
      </c>
      <c r="E63" s="40">
        <v>5307</v>
      </c>
      <c r="F63" s="13"/>
      <c r="G63" s="13"/>
      <c r="H63" s="16">
        <f t="shared" si="0"/>
        <v>5307</v>
      </c>
    </row>
    <row r="64" spans="1:9" x14ac:dyDescent="0.2">
      <c r="A64" s="12">
        <v>46</v>
      </c>
      <c r="B64" s="17" t="s">
        <v>41</v>
      </c>
      <c r="C64" s="20" t="s">
        <v>35</v>
      </c>
      <c r="D64" s="15">
        <v>44959</v>
      </c>
      <c r="E64" s="40">
        <v>9599.2000000000007</v>
      </c>
      <c r="F64" s="13"/>
      <c r="G64" s="13"/>
      <c r="H64" s="16">
        <f t="shared" si="0"/>
        <v>9599.2000000000007</v>
      </c>
    </row>
    <row r="65" spans="1:8" x14ac:dyDescent="0.2">
      <c r="A65" s="29"/>
      <c r="B65" s="34" t="s">
        <v>41</v>
      </c>
      <c r="C65" s="36" t="s">
        <v>35</v>
      </c>
      <c r="D65" s="31">
        <v>44966</v>
      </c>
      <c r="E65" s="37">
        <v>2510</v>
      </c>
      <c r="F65" s="33"/>
      <c r="G65" s="33"/>
      <c r="H65" s="32">
        <f t="shared" si="0"/>
        <v>2510</v>
      </c>
    </row>
    <row r="66" spans="1:8" x14ac:dyDescent="0.2">
      <c r="A66" s="12">
        <v>47</v>
      </c>
      <c r="B66" s="17" t="s">
        <v>87</v>
      </c>
      <c r="C66" s="20" t="s">
        <v>35</v>
      </c>
      <c r="D66" s="15">
        <v>44959</v>
      </c>
      <c r="E66" s="40">
        <v>14552</v>
      </c>
      <c r="F66" s="13">
        <v>6552</v>
      </c>
      <c r="G66" s="13"/>
      <c r="H66" s="16">
        <f t="shared" si="0"/>
        <v>8000</v>
      </c>
    </row>
    <row r="67" spans="1:8" x14ac:dyDescent="0.2">
      <c r="A67" s="12">
        <v>48</v>
      </c>
      <c r="B67" s="17" t="s">
        <v>62</v>
      </c>
      <c r="C67" s="20" t="s">
        <v>35</v>
      </c>
      <c r="D67" s="15">
        <v>44960</v>
      </c>
      <c r="E67" s="40">
        <v>6507</v>
      </c>
      <c r="F67" s="13">
        <v>6507</v>
      </c>
      <c r="G67" s="13"/>
      <c r="H67" s="16">
        <f t="shared" si="0"/>
        <v>0</v>
      </c>
    </row>
    <row r="68" spans="1:8" x14ac:dyDescent="0.2">
      <c r="A68" s="29"/>
      <c r="B68" s="34" t="s">
        <v>62</v>
      </c>
      <c r="C68" s="36" t="s">
        <v>35</v>
      </c>
      <c r="D68" s="31">
        <v>44967</v>
      </c>
      <c r="E68" s="37">
        <v>7935</v>
      </c>
      <c r="F68" s="33"/>
      <c r="G68" s="33"/>
      <c r="H68" s="32">
        <f t="shared" si="0"/>
        <v>7935</v>
      </c>
    </row>
    <row r="69" spans="1:8" x14ac:dyDescent="0.2">
      <c r="A69" s="29"/>
      <c r="B69" s="34" t="s">
        <v>90</v>
      </c>
      <c r="C69" s="36" t="s">
        <v>35</v>
      </c>
      <c r="D69" s="31">
        <v>44966</v>
      </c>
      <c r="E69" s="37">
        <v>3736</v>
      </c>
      <c r="F69" s="33"/>
      <c r="G69" s="33"/>
      <c r="H69" s="32">
        <f t="shared" si="0"/>
        <v>3736</v>
      </c>
    </row>
    <row r="70" spans="1:8" x14ac:dyDescent="0.2">
      <c r="A70" s="29"/>
      <c r="B70" s="34" t="s">
        <v>91</v>
      </c>
      <c r="C70" s="36" t="s">
        <v>35</v>
      </c>
      <c r="D70" s="31">
        <v>44966</v>
      </c>
      <c r="E70" s="37">
        <v>1704</v>
      </c>
      <c r="F70" s="33"/>
      <c r="G70" s="33"/>
      <c r="H70" s="32">
        <f t="shared" si="0"/>
        <v>1704</v>
      </c>
    </row>
    <row r="71" spans="1:8" x14ac:dyDescent="0.2">
      <c r="A71" s="29"/>
      <c r="B71" s="34" t="s">
        <v>45</v>
      </c>
      <c r="C71" s="36" t="s">
        <v>35</v>
      </c>
      <c r="D71" s="31">
        <v>44966</v>
      </c>
      <c r="E71" s="37">
        <v>1728</v>
      </c>
      <c r="F71" s="33"/>
      <c r="G71" s="33"/>
      <c r="H71" s="32">
        <f t="shared" si="0"/>
        <v>1728</v>
      </c>
    </row>
    <row r="72" spans="1:8" x14ac:dyDescent="0.2">
      <c r="A72" s="12"/>
      <c r="B72" s="23"/>
      <c r="C72" s="23"/>
      <c r="D72" s="23" t="s">
        <v>47</v>
      </c>
      <c r="E72" s="24">
        <f>SUM(E4:E71)</f>
        <v>474327.91000000009</v>
      </c>
      <c r="F72" s="39">
        <f>SUM(F4:F71)</f>
        <v>161736.59999999998</v>
      </c>
      <c r="G72" s="39">
        <f>SUM(G4:G71)</f>
        <v>42932.160000000003</v>
      </c>
      <c r="H72" s="16">
        <f t="shared" si="0"/>
        <v>269659.15000000014</v>
      </c>
    </row>
    <row r="73" spans="1:8" x14ac:dyDescent="0.2">
      <c r="B73" s="3" t="s">
        <v>48</v>
      </c>
      <c r="C73" s="3"/>
      <c r="D73" s="3" t="s">
        <v>49</v>
      </c>
      <c r="E73" s="3"/>
      <c r="F73" s="26" t="s">
        <v>50</v>
      </c>
      <c r="G73" s="26"/>
    </row>
    <row r="74" spans="1:8" x14ac:dyDescent="0.2">
      <c r="B74" s="9" t="s">
        <v>51</v>
      </c>
      <c r="C74" s="3"/>
      <c r="D74" s="3" t="s">
        <v>79</v>
      </c>
      <c r="E74" s="3"/>
      <c r="F74" s="26" t="s">
        <v>53</v>
      </c>
      <c r="G74" s="26"/>
    </row>
    <row r="76" spans="1:8" ht="15" x14ac:dyDescent="0.25">
      <c r="B76" s="27"/>
      <c r="F76" s="1"/>
      <c r="G76" s="1"/>
    </row>
  </sheetData>
  <autoFilter ref="A1:H74"/>
  <pageMargins left="0" right="0" top="0.74803149606299213" bottom="0" header="0" footer="0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46" workbookViewId="0">
      <selection activeCell="G51" sqref="G51"/>
    </sheetView>
  </sheetViews>
  <sheetFormatPr defaultColWidth="8.85546875" defaultRowHeight="14.25" x14ac:dyDescent="0.2"/>
  <cols>
    <col min="1" max="1" width="5.140625" style="1" customWidth="1"/>
    <col min="2" max="2" width="22.28515625" style="1" customWidth="1"/>
    <col min="3" max="3" width="11.28515625" style="1" customWidth="1"/>
    <col min="4" max="4" width="12.140625" style="1" customWidth="1"/>
    <col min="5" max="5" width="15.28515625" style="1" customWidth="1"/>
    <col min="6" max="6" width="20.7109375" style="28" bestFit="1" customWidth="1"/>
    <col min="7" max="7" width="13.85546875" style="28" customWidth="1"/>
    <col min="8" max="8" width="14.5703125" style="1" bestFit="1" customWidth="1"/>
    <col min="9" max="9" width="13.42578125" style="1" bestFit="1" customWidth="1"/>
    <col min="10" max="11" width="12.140625" style="1" bestFit="1" customWidth="1"/>
    <col min="12" max="16384" width="8.85546875" style="1"/>
  </cols>
  <sheetData>
    <row r="1" spans="1:10" x14ac:dyDescent="0.2">
      <c r="B1" s="2" t="s">
        <v>0</v>
      </c>
      <c r="C1" s="3" t="s">
        <v>1</v>
      </c>
      <c r="D1" s="3"/>
      <c r="E1" s="4"/>
      <c r="F1" s="5"/>
      <c r="G1" s="5"/>
      <c r="H1" s="6">
        <v>44961</v>
      </c>
    </row>
    <row r="2" spans="1:10" x14ac:dyDescent="0.2">
      <c r="A2" s="7"/>
      <c r="B2" s="8" t="s">
        <v>2</v>
      </c>
      <c r="C2" s="9" t="s">
        <v>3</v>
      </c>
      <c r="D2" s="9"/>
      <c r="E2" s="10"/>
      <c r="F2" s="11"/>
      <c r="G2" s="11"/>
      <c r="H2" s="10" t="s">
        <v>92</v>
      </c>
    </row>
    <row r="3" spans="1:10" x14ac:dyDescent="0.2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12">
        <v>1</v>
      </c>
      <c r="B4" s="14" t="s">
        <v>12</v>
      </c>
      <c r="C4" s="12" t="s">
        <v>13</v>
      </c>
      <c r="D4" s="15">
        <v>44943</v>
      </c>
      <c r="E4" s="16">
        <v>15211.5</v>
      </c>
      <c r="F4" s="13">
        <v>15211.5</v>
      </c>
      <c r="G4" s="13"/>
      <c r="H4" s="16">
        <f>E4-F4-G4</f>
        <v>0</v>
      </c>
    </row>
    <row r="5" spans="1:10" x14ac:dyDescent="0.2">
      <c r="A5" s="12">
        <v>2</v>
      </c>
      <c r="B5" s="14" t="s">
        <v>12</v>
      </c>
      <c r="C5" s="12" t="s">
        <v>13</v>
      </c>
      <c r="D5" s="15">
        <v>44957</v>
      </c>
      <c r="E5" s="16">
        <v>14453.9</v>
      </c>
      <c r="F5" s="13"/>
      <c r="G5" s="13"/>
      <c r="H5" s="16">
        <f t="shared" ref="H5:H72" si="0">E5-F5-G5</f>
        <v>14453.9</v>
      </c>
    </row>
    <row r="6" spans="1:10" x14ac:dyDescent="0.2">
      <c r="A6" s="12">
        <v>3</v>
      </c>
      <c r="B6" s="14" t="s">
        <v>12</v>
      </c>
      <c r="C6" s="12" t="s">
        <v>13</v>
      </c>
      <c r="D6" s="15">
        <v>44964</v>
      </c>
      <c r="E6" s="16">
        <v>8172.2</v>
      </c>
      <c r="F6" s="13"/>
      <c r="G6" s="13"/>
      <c r="H6" s="16">
        <f t="shared" si="0"/>
        <v>8172.2</v>
      </c>
    </row>
    <row r="7" spans="1:10" x14ac:dyDescent="0.2">
      <c r="A7" s="29"/>
      <c r="B7" s="30" t="s">
        <v>12</v>
      </c>
      <c r="C7" s="29" t="s">
        <v>13</v>
      </c>
      <c r="D7" s="31">
        <v>44971</v>
      </c>
      <c r="E7" s="32">
        <v>4490</v>
      </c>
      <c r="F7" s="33"/>
      <c r="G7" s="33"/>
      <c r="H7" s="32">
        <f t="shared" si="0"/>
        <v>4490</v>
      </c>
    </row>
    <row r="8" spans="1:10" x14ac:dyDescent="0.2">
      <c r="A8" s="12">
        <v>4</v>
      </c>
      <c r="B8" s="17" t="s">
        <v>14</v>
      </c>
      <c r="C8" s="12" t="s">
        <v>13</v>
      </c>
      <c r="D8" s="15">
        <v>44951</v>
      </c>
      <c r="E8" s="16">
        <v>3947</v>
      </c>
      <c r="F8" s="13"/>
      <c r="G8" s="13">
        <v>3947</v>
      </c>
      <c r="H8" s="16">
        <f t="shared" si="0"/>
        <v>0</v>
      </c>
    </row>
    <row r="9" spans="1:10" x14ac:dyDescent="0.2">
      <c r="A9" s="12">
        <v>5</v>
      </c>
      <c r="B9" s="14" t="s">
        <v>15</v>
      </c>
      <c r="C9" s="12" t="s">
        <v>13</v>
      </c>
      <c r="D9" s="18">
        <v>44956</v>
      </c>
      <c r="E9" s="16">
        <v>5959.28</v>
      </c>
      <c r="F9" s="13">
        <v>5959.28</v>
      </c>
      <c r="G9" s="13"/>
      <c r="H9" s="16">
        <f t="shared" si="0"/>
        <v>0</v>
      </c>
    </row>
    <row r="10" spans="1:10" x14ac:dyDescent="0.2">
      <c r="A10" s="12">
        <v>6</v>
      </c>
      <c r="B10" s="14" t="s">
        <v>15</v>
      </c>
      <c r="C10" s="12" t="s">
        <v>13</v>
      </c>
      <c r="D10" s="18">
        <v>44963</v>
      </c>
      <c r="E10" s="16">
        <v>3960</v>
      </c>
      <c r="F10" s="13"/>
      <c r="G10" s="13"/>
      <c r="H10" s="16">
        <f t="shared" si="0"/>
        <v>3960</v>
      </c>
    </row>
    <row r="11" spans="1:10" x14ac:dyDescent="0.2">
      <c r="A11" s="29"/>
      <c r="B11" s="30" t="s">
        <v>15</v>
      </c>
      <c r="C11" s="29" t="s">
        <v>13</v>
      </c>
      <c r="D11" s="35">
        <v>44970</v>
      </c>
      <c r="E11" s="32">
        <v>4967.8999999999996</v>
      </c>
      <c r="F11" s="33"/>
      <c r="G11" s="33"/>
      <c r="H11" s="32">
        <f t="shared" si="0"/>
        <v>4967.8999999999996</v>
      </c>
    </row>
    <row r="12" spans="1:10" x14ac:dyDescent="0.2">
      <c r="A12" s="12">
        <v>7</v>
      </c>
      <c r="B12" s="14" t="s">
        <v>16</v>
      </c>
      <c r="C12" s="12" t="s">
        <v>13</v>
      </c>
      <c r="D12" s="18">
        <v>44425</v>
      </c>
      <c r="E12" s="16">
        <v>2750</v>
      </c>
      <c r="F12" s="19"/>
      <c r="G12" s="19"/>
      <c r="H12" s="16">
        <f t="shared" si="0"/>
        <v>2750</v>
      </c>
    </row>
    <row r="13" spans="1:10" x14ac:dyDescent="0.2">
      <c r="A13" s="12">
        <v>8</v>
      </c>
      <c r="B13" s="17" t="s">
        <v>17</v>
      </c>
      <c r="C13" s="12" t="s">
        <v>13</v>
      </c>
      <c r="D13" s="15">
        <v>44935</v>
      </c>
      <c r="E13" s="16">
        <v>7334.2000000000007</v>
      </c>
      <c r="F13" s="13"/>
      <c r="G13" s="13">
        <f>3000</f>
        <v>3000</v>
      </c>
      <c r="H13" s="16">
        <f t="shared" si="0"/>
        <v>4334.2000000000007</v>
      </c>
      <c r="I13" s="1" t="s">
        <v>64</v>
      </c>
    </row>
    <row r="14" spans="1:10" x14ac:dyDescent="0.2">
      <c r="A14" s="12">
        <v>9</v>
      </c>
      <c r="B14" s="17" t="s">
        <v>18</v>
      </c>
      <c r="C14" s="12" t="s">
        <v>13</v>
      </c>
      <c r="D14" s="15">
        <v>44956</v>
      </c>
      <c r="E14" s="16">
        <v>3005</v>
      </c>
      <c r="F14" s="13"/>
      <c r="G14" s="13">
        <v>3005</v>
      </c>
      <c r="H14" s="16">
        <f t="shared" si="0"/>
        <v>0</v>
      </c>
      <c r="I14" s="1">
        <v>3065</v>
      </c>
      <c r="J14" s="1" t="s">
        <v>54</v>
      </c>
    </row>
    <row r="15" spans="1:10" x14ac:dyDescent="0.2">
      <c r="A15" s="12">
        <v>10</v>
      </c>
      <c r="B15" s="17" t="s">
        <v>18</v>
      </c>
      <c r="C15" s="12" t="s">
        <v>13</v>
      </c>
      <c r="D15" s="15">
        <v>44963</v>
      </c>
      <c r="E15" s="16">
        <v>1536</v>
      </c>
      <c r="F15" s="13"/>
      <c r="G15" s="13"/>
      <c r="H15" s="16">
        <f t="shared" si="0"/>
        <v>1536</v>
      </c>
    </row>
    <row r="16" spans="1:10" x14ac:dyDescent="0.2">
      <c r="A16" s="29"/>
      <c r="B16" s="34" t="s">
        <v>18</v>
      </c>
      <c r="C16" s="29" t="s">
        <v>13</v>
      </c>
      <c r="D16" s="31">
        <v>44970</v>
      </c>
      <c r="E16" s="32">
        <v>4300.6000000000004</v>
      </c>
      <c r="F16" s="33"/>
      <c r="G16" s="33"/>
      <c r="H16" s="32">
        <f t="shared" si="0"/>
        <v>4300.6000000000004</v>
      </c>
    </row>
    <row r="17" spans="1:10" x14ac:dyDescent="0.2">
      <c r="A17" s="12">
        <v>11</v>
      </c>
      <c r="B17" s="17" t="s">
        <v>20</v>
      </c>
      <c r="C17" s="12" t="s">
        <v>13</v>
      </c>
      <c r="D17" s="15">
        <v>44957</v>
      </c>
      <c r="E17" s="16">
        <v>1298</v>
      </c>
      <c r="F17" s="13">
        <v>1298</v>
      </c>
      <c r="G17" s="13"/>
      <c r="H17" s="16">
        <f t="shared" si="0"/>
        <v>0</v>
      </c>
    </row>
    <row r="18" spans="1:10" x14ac:dyDescent="0.2">
      <c r="A18" s="12">
        <v>12</v>
      </c>
      <c r="B18" s="17" t="s">
        <v>20</v>
      </c>
      <c r="C18" s="12" t="s">
        <v>13</v>
      </c>
      <c r="D18" s="15">
        <v>44964</v>
      </c>
      <c r="E18" s="16">
        <v>3538.4</v>
      </c>
      <c r="F18" s="13">
        <v>1538.4</v>
      </c>
      <c r="G18" s="13"/>
      <c r="H18" s="16">
        <f t="shared" si="0"/>
        <v>2000</v>
      </c>
    </row>
    <row r="19" spans="1:10" x14ac:dyDescent="0.2">
      <c r="A19" s="12">
        <v>13</v>
      </c>
      <c r="B19" s="17" t="s">
        <v>25</v>
      </c>
      <c r="C19" s="12" t="s">
        <v>13</v>
      </c>
      <c r="D19" s="15">
        <v>44950</v>
      </c>
      <c r="E19" s="16">
        <v>5000</v>
      </c>
      <c r="F19" s="13">
        <v>2500</v>
      </c>
      <c r="G19" s="13"/>
      <c r="H19" s="16">
        <f t="shared" si="0"/>
        <v>2500</v>
      </c>
    </row>
    <row r="20" spans="1:10" x14ac:dyDescent="0.2">
      <c r="A20" s="12">
        <v>14</v>
      </c>
      <c r="B20" s="17" t="s">
        <v>25</v>
      </c>
      <c r="C20" s="12" t="s">
        <v>13</v>
      </c>
      <c r="D20" s="15">
        <v>44964</v>
      </c>
      <c r="E20" s="16">
        <v>6466.5</v>
      </c>
      <c r="F20" s="13"/>
      <c r="G20" s="13"/>
      <c r="H20" s="16">
        <f t="shared" si="0"/>
        <v>6466.5</v>
      </c>
    </row>
    <row r="21" spans="1:10" x14ac:dyDescent="0.2">
      <c r="A21" s="12">
        <v>15</v>
      </c>
      <c r="B21" s="17" t="s">
        <v>33</v>
      </c>
      <c r="C21" s="12" t="s">
        <v>13</v>
      </c>
      <c r="D21" s="15">
        <v>44958</v>
      </c>
      <c r="E21" s="16">
        <v>1402.8</v>
      </c>
      <c r="F21" s="13">
        <v>1402.8</v>
      </c>
      <c r="G21" s="13"/>
      <c r="H21" s="16">
        <f t="shared" si="0"/>
        <v>0</v>
      </c>
    </row>
    <row r="22" spans="1:10" x14ac:dyDescent="0.2">
      <c r="A22" s="12">
        <v>16</v>
      </c>
      <c r="B22" s="17" t="s">
        <v>33</v>
      </c>
      <c r="C22" s="12" t="s">
        <v>13</v>
      </c>
      <c r="D22" s="15">
        <v>44965</v>
      </c>
      <c r="E22" s="16">
        <v>3565.6</v>
      </c>
      <c r="F22" s="13"/>
      <c r="G22" s="13"/>
      <c r="H22" s="16">
        <f t="shared" si="0"/>
        <v>3565.6</v>
      </c>
    </row>
    <row r="23" spans="1:10" x14ac:dyDescent="0.2">
      <c r="A23" s="29"/>
      <c r="B23" s="34" t="s">
        <v>33</v>
      </c>
      <c r="C23" s="29" t="s">
        <v>13</v>
      </c>
      <c r="D23" s="31">
        <v>44972</v>
      </c>
      <c r="E23" s="32">
        <v>1023.95</v>
      </c>
      <c r="F23" s="33"/>
      <c r="G23" s="33"/>
      <c r="H23" s="32">
        <f t="shared" si="0"/>
        <v>1023.95</v>
      </c>
    </row>
    <row r="24" spans="1:10" x14ac:dyDescent="0.2">
      <c r="A24" s="12">
        <v>17</v>
      </c>
      <c r="B24" s="17" t="s">
        <v>81</v>
      </c>
      <c r="C24" s="12" t="s">
        <v>13</v>
      </c>
      <c r="D24" s="15">
        <v>44958</v>
      </c>
      <c r="E24" s="16">
        <v>531</v>
      </c>
      <c r="F24" s="13">
        <v>531</v>
      </c>
      <c r="G24" s="13"/>
      <c r="H24" s="16">
        <f t="shared" si="0"/>
        <v>0</v>
      </c>
    </row>
    <row r="25" spans="1:10" x14ac:dyDescent="0.2">
      <c r="A25" s="29"/>
      <c r="B25" s="34" t="s">
        <v>81</v>
      </c>
      <c r="C25" s="29" t="s">
        <v>13</v>
      </c>
      <c r="D25" s="31">
        <v>44972</v>
      </c>
      <c r="E25" s="32">
        <v>3628.8</v>
      </c>
      <c r="F25" s="33"/>
      <c r="G25" s="33"/>
      <c r="H25" s="32">
        <f t="shared" si="0"/>
        <v>3628.8</v>
      </c>
    </row>
    <row r="26" spans="1:10" x14ac:dyDescent="0.2">
      <c r="A26" s="12">
        <v>18</v>
      </c>
      <c r="B26" s="17" t="s">
        <v>82</v>
      </c>
      <c r="C26" s="12" t="s">
        <v>13</v>
      </c>
      <c r="D26" s="15">
        <v>44958</v>
      </c>
      <c r="E26" s="16">
        <v>3608</v>
      </c>
      <c r="F26" s="13">
        <v>3608</v>
      </c>
      <c r="G26" s="13"/>
      <c r="H26" s="16">
        <f t="shared" si="0"/>
        <v>0</v>
      </c>
    </row>
    <row r="27" spans="1:10" x14ac:dyDescent="0.2">
      <c r="A27" s="12">
        <v>19</v>
      </c>
      <c r="B27" s="17" t="s">
        <v>82</v>
      </c>
      <c r="C27" s="12" t="s">
        <v>13</v>
      </c>
      <c r="D27" s="15">
        <v>44965</v>
      </c>
      <c r="E27" s="16">
        <v>9401.2000000000007</v>
      </c>
      <c r="F27" s="13"/>
      <c r="G27" s="13"/>
      <c r="H27" s="16">
        <f t="shared" si="0"/>
        <v>9401.2000000000007</v>
      </c>
    </row>
    <row r="28" spans="1:10" x14ac:dyDescent="0.2">
      <c r="A28" s="29"/>
      <c r="B28" s="34" t="s">
        <v>82</v>
      </c>
      <c r="C28" s="29" t="s">
        <v>13</v>
      </c>
      <c r="D28" s="31">
        <v>44972</v>
      </c>
      <c r="E28" s="32">
        <v>5382</v>
      </c>
      <c r="F28" s="33"/>
      <c r="G28" s="33"/>
      <c r="H28" s="32">
        <f t="shared" si="0"/>
        <v>5382</v>
      </c>
    </row>
    <row r="29" spans="1:10" x14ac:dyDescent="0.2">
      <c r="A29" s="12">
        <v>20</v>
      </c>
      <c r="B29" s="17" t="s">
        <v>88</v>
      </c>
      <c r="C29" s="12" t="s">
        <v>13</v>
      </c>
      <c r="D29" s="15">
        <v>44963</v>
      </c>
      <c r="E29" s="16">
        <v>1075</v>
      </c>
      <c r="F29" s="13">
        <v>1075</v>
      </c>
      <c r="G29" s="13"/>
      <c r="H29" s="16">
        <f t="shared" si="0"/>
        <v>0</v>
      </c>
    </row>
    <row r="30" spans="1:10" x14ac:dyDescent="0.2">
      <c r="A30" s="12">
        <v>21</v>
      </c>
      <c r="B30" s="17" t="s">
        <v>22</v>
      </c>
      <c r="C30" s="12" t="s">
        <v>13</v>
      </c>
      <c r="D30" s="15">
        <v>44963</v>
      </c>
      <c r="E30" s="16">
        <v>3580</v>
      </c>
      <c r="F30" s="13">
        <v>3580</v>
      </c>
      <c r="G30" s="13"/>
      <c r="H30" s="16">
        <f t="shared" si="0"/>
        <v>0</v>
      </c>
    </row>
    <row r="31" spans="1:10" x14ac:dyDescent="0.2">
      <c r="A31" s="29"/>
      <c r="B31" s="34" t="s">
        <v>22</v>
      </c>
      <c r="C31" s="29" t="s">
        <v>13</v>
      </c>
      <c r="D31" s="31">
        <v>44970</v>
      </c>
      <c r="E31" s="32">
        <v>1265</v>
      </c>
      <c r="F31" s="33"/>
      <c r="G31" s="33"/>
      <c r="H31" s="32">
        <f t="shared" si="0"/>
        <v>1265</v>
      </c>
    </row>
    <row r="32" spans="1:10" x14ac:dyDescent="0.2">
      <c r="A32" s="12">
        <v>22</v>
      </c>
      <c r="B32" s="17" t="s">
        <v>19</v>
      </c>
      <c r="C32" s="12" t="s">
        <v>13</v>
      </c>
      <c r="D32" s="15">
        <v>44957</v>
      </c>
      <c r="E32" s="16">
        <v>2853</v>
      </c>
      <c r="F32" s="13"/>
      <c r="G32" s="13">
        <v>1176</v>
      </c>
      <c r="H32" s="16">
        <f t="shared" si="0"/>
        <v>1677</v>
      </c>
      <c r="I32" s="1">
        <v>1200</v>
      </c>
      <c r="J32" s="1" t="s">
        <v>54</v>
      </c>
    </row>
    <row r="33" spans="1:9" x14ac:dyDescent="0.2">
      <c r="A33" s="12">
        <v>23</v>
      </c>
      <c r="B33" s="17" t="s">
        <v>84</v>
      </c>
      <c r="C33" s="12" t="s">
        <v>13</v>
      </c>
      <c r="D33" s="15">
        <v>44963</v>
      </c>
      <c r="E33" s="16">
        <v>5466</v>
      </c>
      <c r="F33" s="13"/>
      <c r="G33" s="13">
        <v>5466</v>
      </c>
      <c r="H33" s="16">
        <f t="shared" si="0"/>
        <v>0</v>
      </c>
      <c r="I33" s="1" t="s">
        <v>64</v>
      </c>
    </row>
    <row r="34" spans="1:9" x14ac:dyDescent="0.2">
      <c r="A34" s="29"/>
      <c r="B34" s="34" t="s">
        <v>84</v>
      </c>
      <c r="C34" s="29" t="s">
        <v>13</v>
      </c>
      <c r="D34" s="31">
        <v>44970</v>
      </c>
      <c r="E34" s="32">
        <v>6815.8</v>
      </c>
      <c r="F34" s="33"/>
      <c r="G34" s="33"/>
      <c r="H34" s="32">
        <f t="shared" si="0"/>
        <v>6815.8</v>
      </c>
    </row>
    <row r="35" spans="1:9" x14ac:dyDescent="0.2">
      <c r="A35" s="12">
        <v>24</v>
      </c>
      <c r="B35" s="17" t="s">
        <v>26</v>
      </c>
      <c r="C35" s="12" t="s">
        <v>13</v>
      </c>
      <c r="D35" s="15">
        <v>44956</v>
      </c>
      <c r="E35" s="16">
        <v>9869</v>
      </c>
      <c r="F35" s="13">
        <v>9869</v>
      </c>
      <c r="G35" s="13"/>
      <c r="H35" s="16">
        <f t="shared" si="0"/>
        <v>0</v>
      </c>
    </row>
    <row r="36" spans="1:9" x14ac:dyDescent="0.2">
      <c r="A36" s="12">
        <v>25</v>
      </c>
      <c r="B36" s="17" t="s">
        <v>26</v>
      </c>
      <c r="C36" s="12" t="s">
        <v>13</v>
      </c>
      <c r="D36" s="15">
        <v>44963</v>
      </c>
      <c r="E36" s="16">
        <v>10000</v>
      </c>
      <c r="F36" s="13"/>
      <c r="G36" s="13"/>
      <c r="H36" s="16">
        <f t="shared" si="0"/>
        <v>10000</v>
      </c>
    </row>
    <row r="37" spans="1:9" x14ac:dyDescent="0.2">
      <c r="A37" s="12">
        <v>26</v>
      </c>
      <c r="B37" s="17" t="s">
        <v>27</v>
      </c>
      <c r="C37" s="12" t="s">
        <v>13</v>
      </c>
      <c r="D37" s="15">
        <v>44964</v>
      </c>
      <c r="E37" s="16">
        <v>11728</v>
      </c>
      <c r="F37" s="13">
        <v>11728</v>
      </c>
      <c r="G37" s="13"/>
      <c r="H37" s="16">
        <f t="shared" si="0"/>
        <v>0</v>
      </c>
    </row>
    <row r="38" spans="1:9" x14ac:dyDescent="0.2">
      <c r="A38" s="29"/>
      <c r="B38" s="34" t="s">
        <v>27</v>
      </c>
      <c r="C38" s="29" t="s">
        <v>13</v>
      </c>
      <c r="D38" s="31">
        <v>44971</v>
      </c>
      <c r="E38" s="32">
        <v>6454</v>
      </c>
      <c r="F38" s="33"/>
      <c r="G38" s="33"/>
      <c r="H38" s="32">
        <f t="shared" si="0"/>
        <v>6454</v>
      </c>
    </row>
    <row r="39" spans="1:9" x14ac:dyDescent="0.2">
      <c r="A39" s="12">
        <v>27</v>
      </c>
      <c r="B39" s="17" t="s">
        <v>56</v>
      </c>
      <c r="C39" s="12" t="s">
        <v>13</v>
      </c>
      <c r="D39" s="15">
        <v>44965</v>
      </c>
      <c r="E39" s="16">
        <v>1853.4</v>
      </c>
      <c r="F39" s="13">
        <v>1853.4</v>
      </c>
      <c r="G39" s="13"/>
      <c r="H39" s="16">
        <f t="shared" si="0"/>
        <v>0</v>
      </c>
    </row>
    <row r="40" spans="1:9" x14ac:dyDescent="0.2">
      <c r="A40" s="12">
        <v>28</v>
      </c>
      <c r="B40" s="17" t="s">
        <v>89</v>
      </c>
      <c r="C40" s="12" t="s">
        <v>13</v>
      </c>
      <c r="D40" s="15">
        <v>44963</v>
      </c>
      <c r="E40" s="16">
        <v>1161</v>
      </c>
      <c r="F40" s="13">
        <v>1161</v>
      </c>
      <c r="G40" s="13"/>
      <c r="H40" s="16">
        <f t="shared" si="0"/>
        <v>0</v>
      </c>
    </row>
    <row r="41" spans="1:9" x14ac:dyDescent="0.2">
      <c r="A41" s="29"/>
      <c r="B41" s="34" t="s">
        <v>31</v>
      </c>
      <c r="C41" s="29" t="s">
        <v>13</v>
      </c>
      <c r="D41" s="31">
        <v>44972</v>
      </c>
      <c r="E41" s="32">
        <v>3728.3</v>
      </c>
      <c r="F41" s="33"/>
      <c r="G41" s="33"/>
      <c r="H41" s="32">
        <f t="shared" si="0"/>
        <v>3728.3</v>
      </c>
    </row>
    <row r="42" spans="1:9" x14ac:dyDescent="0.2">
      <c r="A42" s="29"/>
      <c r="B42" s="34" t="s">
        <v>24</v>
      </c>
      <c r="C42" s="29" t="s">
        <v>13</v>
      </c>
      <c r="D42" s="31">
        <v>44971</v>
      </c>
      <c r="E42" s="32">
        <v>3411</v>
      </c>
      <c r="F42" s="33"/>
      <c r="G42" s="33"/>
      <c r="H42" s="32">
        <f t="shared" si="0"/>
        <v>3411</v>
      </c>
    </row>
    <row r="43" spans="1:9" x14ac:dyDescent="0.2">
      <c r="A43" s="29"/>
      <c r="B43" s="34" t="s">
        <v>68</v>
      </c>
      <c r="C43" s="29" t="s">
        <v>13</v>
      </c>
      <c r="D43" s="31">
        <v>44971</v>
      </c>
      <c r="E43" s="32">
        <v>472.8</v>
      </c>
      <c r="F43" s="33"/>
      <c r="G43" s="33"/>
      <c r="H43" s="32">
        <f t="shared" si="0"/>
        <v>472.8</v>
      </c>
    </row>
    <row r="44" spans="1:9" x14ac:dyDescent="0.2">
      <c r="A44" s="29"/>
      <c r="B44" s="34" t="s">
        <v>93</v>
      </c>
      <c r="C44" s="29" t="s">
        <v>13</v>
      </c>
      <c r="D44" s="31">
        <v>44971</v>
      </c>
      <c r="E44" s="32">
        <v>1514.4</v>
      </c>
      <c r="F44" s="33"/>
      <c r="G44" s="33"/>
      <c r="H44" s="32">
        <f t="shared" si="0"/>
        <v>1514.4</v>
      </c>
    </row>
    <row r="45" spans="1:9" x14ac:dyDescent="0.2">
      <c r="A45" s="29"/>
      <c r="B45" s="34" t="s">
        <v>94</v>
      </c>
      <c r="C45" s="29" t="s">
        <v>13</v>
      </c>
      <c r="D45" s="31">
        <v>44970</v>
      </c>
      <c r="E45" s="32">
        <v>2824.16</v>
      </c>
      <c r="F45" s="33"/>
      <c r="G45" s="33"/>
      <c r="H45" s="32">
        <f t="shared" si="0"/>
        <v>2824.16</v>
      </c>
    </row>
    <row r="46" spans="1:9" x14ac:dyDescent="0.2">
      <c r="A46" s="29"/>
      <c r="B46" s="34" t="s">
        <v>95</v>
      </c>
      <c r="C46" s="29" t="s">
        <v>13</v>
      </c>
      <c r="D46" s="31">
        <v>44970</v>
      </c>
      <c r="E46" s="32">
        <v>3749.84</v>
      </c>
      <c r="F46" s="33"/>
      <c r="G46" s="33"/>
      <c r="H46" s="32">
        <f t="shared" si="0"/>
        <v>3749.84</v>
      </c>
    </row>
    <row r="47" spans="1:9" x14ac:dyDescent="0.2">
      <c r="A47" s="12">
        <v>29</v>
      </c>
      <c r="B47" s="14" t="s">
        <v>34</v>
      </c>
      <c r="C47" s="12" t="s">
        <v>35</v>
      </c>
      <c r="D47" s="18"/>
      <c r="E47" s="16">
        <v>2550</v>
      </c>
      <c r="F47" s="13"/>
      <c r="G47" s="13"/>
      <c r="H47" s="16">
        <f t="shared" si="0"/>
        <v>2550</v>
      </c>
    </row>
    <row r="48" spans="1:9" x14ac:dyDescent="0.2">
      <c r="A48" s="29"/>
      <c r="B48" s="34" t="s">
        <v>36</v>
      </c>
      <c r="C48" s="29" t="s">
        <v>35</v>
      </c>
      <c r="D48" s="31">
        <v>44973</v>
      </c>
      <c r="E48" s="32">
        <v>8700</v>
      </c>
      <c r="F48" s="33"/>
      <c r="G48" s="33"/>
      <c r="H48" s="32">
        <f t="shared" si="0"/>
        <v>8700</v>
      </c>
    </row>
    <row r="49" spans="1:9" x14ac:dyDescent="0.2">
      <c r="A49" s="12">
        <v>30</v>
      </c>
      <c r="B49" s="17" t="s">
        <v>37</v>
      </c>
      <c r="C49" s="20" t="s">
        <v>35</v>
      </c>
      <c r="D49" s="15">
        <v>44952</v>
      </c>
      <c r="E49" s="16">
        <v>1200</v>
      </c>
      <c r="F49" s="13">
        <v>400</v>
      </c>
      <c r="G49" s="13"/>
      <c r="H49" s="16">
        <f t="shared" si="0"/>
        <v>800</v>
      </c>
    </row>
    <row r="50" spans="1:9" x14ac:dyDescent="0.2">
      <c r="A50" s="12">
        <v>31</v>
      </c>
      <c r="B50" s="17" t="s">
        <v>37</v>
      </c>
      <c r="C50" s="20" t="s">
        <v>35</v>
      </c>
      <c r="D50" s="15">
        <v>44966</v>
      </c>
      <c r="E50" s="16">
        <v>765</v>
      </c>
      <c r="F50" s="13"/>
      <c r="G50" s="13"/>
      <c r="H50" s="16">
        <f t="shared" si="0"/>
        <v>765</v>
      </c>
    </row>
    <row r="51" spans="1:9" x14ac:dyDescent="0.2">
      <c r="A51" s="12">
        <v>32</v>
      </c>
      <c r="B51" s="17" t="s">
        <v>43</v>
      </c>
      <c r="C51" s="20" t="s">
        <v>35</v>
      </c>
      <c r="D51" s="15">
        <v>44939</v>
      </c>
      <c r="E51" s="16">
        <v>36178.97</v>
      </c>
      <c r="F51" s="13"/>
      <c r="G51" s="13">
        <f>35610</f>
        <v>35610</v>
      </c>
      <c r="H51" s="16">
        <f t="shared" si="0"/>
        <v>568.97000000000116</v>
      </c>
      <c r="I51" s="1" t="s">
        <v>54</v>
      </c>
    </row>
    <row r="52" spans="1:9" x14ac:dyDescent="0.2">
      <c r="A52" s="12">
        <v>33</v>
      </c>
      <c r="B52" s="17" t="s">
        <v>43</v>
      </c>
      <c r="C52" s="20" t="s">
        <v>35</v>
      </c>
      <c r="D52" s="15">
        <v>44952</v>
      </c>
      <c r="E52" s="16">
        <v>12030</v>
      </c>
      <c r="F52" s="13"/>
      <c r="G52" s="13"/>
      <c r="H52" s="16">
        <f t="shared" si="0"/>
        <v>12030</v>
      </c>
    </row>
    <row r="53" spans="1:9" x14ac:dyDescent="0.2">
      <c r="A53" s="29"/>
      <c r="B53" s="34" t="s">
        <v>43</v>
      </c>
      <c r="C53" s="36" t="s">
        <v>35</v>
      </c>
      <c r="D53" s="31">
        <v>44974</v>
      </c>
      <c r="E53" s="32">
        <v>14771</v>
      </c>
      <c r="F53" s="33"/>
      <c r="G53" s="33"/>
      <c r="H53" s="32">
        <f t="shared" si="0"/>
        <v>14771</v>
      </c>
    </row>
    <row r="54" spans="1:9" x14ac:dyDescent="0.2">
      <c r="A54" s="12">
        <v>34</v>
      </c>
      <c r="B54" s="17" t="s">
        <v>63</v>
      </c>
      <c r="C54" s="20" t="s">
        <v>35</v>
      </c>
      <c r="D54" s="15">
        <v>44952</v>
      </c>
      <c r="E54" s="16">
        <v>9664</v>
      </c>
      <c r="F54" s="13">
        <v>664</v>
      </c>
      <c r="G54" s="13">
        <f>5000</f>
        <v>5000</v>
      </c>
      <c r="H54" s="16">
        <f t="shared" si="0"/>
        <v>4000</v>
      </c>
      <c r="I54" s="1" t="s">
        <v>64</v>
      </c>
    </row>
    <row r="55" spans="1:9" x14ac:dyDescent="0.2">
      <c r="A55" s="12">
        <v>35</v>
      </c>
      <c r="B55" s="17" t="s">
        <v>74</v>
      </c>
      <c r="C55" s="20" t="s">
        <v>35</v>
      </c>
      <c r="D55" s="15">
        <v>44960</v>
      </c>
      <c r="E55" s="16">
        <v>5568</v>
      </c>
      <c r="F55" s="13">
        <v>2700</v>
      </c>
      <c r="G55" s="13"/>
      <c r="H55" s="16">
        <f t="shared" si="0"/>
        <v>2868</v>
      </c>
    </row>
    <row r="56" spans="1:9" x14ac:dyDescent="0.2">
      <c r="A56" s="12">
        <v>36</v>
      </c>
      <c r="B56" s="17" t="s">
        <v>61</v>
      </c>
      <c r="C56" s="20" t="s">
        <v>35</v>
      </c>
      <c r="D56" s="15">
        <v>44966</v>
      </c>
      <c r="E56" s="16">
        <v>10166.4</v>
      </c>
      <c r="F56" s="13">
        <v>10166.4</v>
      </c>
      <c r="G56" s="13"/>
      <c r="H56" s="16">
        <f t="shared" si="0"/>
        <v>0</v>
      </c>
    </row>
    <row r="57" spans="1:9" x14ac:dyDescent="0.2">
      <c r="A57" s="29"/>
      <c r="B57" s="34" t="s">
        <v>61</v>
      </c>
      <c r="C57" s="36" t="s">
        <v>35</v>
      </c>
      <c r="D57" s="31">
        <v>44973</v>
      </c>
      <c r="E57" s="32">
        <v>1800</v>
      </c>
      <c r="F57" s="33"/>
      <c r="G57" s="33"/>
      <c r="H57" s="32">
        <f t="shared" si="0"/>
        <v>1800</v>
      </c>
    </row>
    <row r="58" spans="1:9" x14ac:dyDescent="0.2">
      <c r="A58" s="12">
        <v>37</v>
      </c>
      <c r="B58" s="17" t="s">
        <v>39</v>
      </c>
      <c r="C58" s="20" t="s">
        <v>35</v>
      </c>
      <c r="D58" s="15">
        <v>44959</v>
      </c>
      <c r="E58" s="16">
        <v>2291.6</v>
      </c>
      <c r="F58" s="13">
        <v>1601.6</v>
      </c>
      <c r="G58" s="13"/>
      <c r="H58" s="16">
        <f t="shared" si="0"/>
        <v>690</v>
      </c>
    </row>
    <row r="59" spans="1:9" x14ac:dyDescent="0.2">
      <c r="A59" s="12">
        <v>38</v>
      </c>
      <c r="B59" s="17" t="s">
        <v>60</v>
      </c>
      <c r="C59" s="20" t="s">
        <v>35</v>
      </c>
      <c r="D59" s="15">
        <v>44959</v>
      </c>
      <c r="E59" s="16">
        <v>5307</v>
      </c>
      <c r="F59" s="13">
        <v>5307</v>
      </c>
      <c r="G59" s="13"/>
      <c r="H59" s="16">
        <f t="shared" si="0"/>
        <v>0</v>
      </c>
    </row>
    <row r="60" spans="1:9" x14ac:dyDescent="0.2">
      <c r="A60" s="12">
        <v>39</v>
      </c>
      <c r="B60" s="17" t="s">
        <v>41</v>
      </c>
      <c r="C60" s="20" t="s">
        <v>35</v>
      </c>
      <c r="D60" s="15">
        <v>44959</v>
      </c>
      <c r="E60" s="16">
        <v>9599.2000000000007</v>
      </c>
      <c r="F60" s="13"/>
      <c r="G60" s="13">
        <v>9600</v>
      </c>
      <c r="H60" s="16">
        <f t="shared" si="0"/>
        <v>-0.7999999999992724</v>
      </c>
      <c r="I60" s="1" t="s">
        <v>64</v>
      </c>
    </row>
    <row r="61" spans="1:9" x14ac:dyDescent="0.2">
      <c r="A61" s="12">
        <v>40</v>
      </c>
      <c r="B61" s="17" t="s">
        <v>41</v>
      </c>
      <c r="C61" s="20" t="s">
        <v>35</v>
      </c>
      <c r="D61" s="15">
        <v>44966</v>
      </c>
      <c r="E61" s="16">
        <v>2510</v>
      </c>
      <c r="F61" s="13">
        <v>2010</v>
      </c>
      <c r="G61" s="13">
        <v>500</v>
      </c>
      <c r="H61" s="16">
        <f t="shared" si="0"/>
        <v>0</v>
      </c>
      <c r="I61" s="1" t="s">
        <v>64</v>
      </c>
    </row>
    <row r="62" spans="1:9" x14ac:dyDescent="0.2">
      <c r="A62" s="12">
        <v>41</v>
      </c>
      <c r="B62" s="17" t="s">
        <v>87</v>
      </c>
      <c r="C62" s="20" t="s">
        <v>35</v>
      </c>
      <c r="D62" s="15">
        <v>44959</v>
      </c>
      <c r="E62" s="16">
        <v>8000</v>
      </c>
      <c r="F62" s="13">
        <v>8000</v>
      </c>
      <c r="G62" s="13"/>
      <c r="H62" s="16">
        <f t="shared" si="0"/>
        <v>0</v>
      </c>
    </row>
    <row r="63" spans="1:9" x14ac:dyDescent="0.2">
      <c r="A63" s="12">
        <v>42</v>
      </c>
      <c r="B63" s="17" t="s">
        <v>62</v>
      </c>
      <c r="C63" s="20" t="s">
        <v>35</v>
      </c>
      <c r="D63" s="15">
        <v>44967</v>
      </c>
      <c r="E63" s="16">
        <v>7935</v>
      </c>
      <c r="F63" s="13">
        <v>7935</v>
      </c>
      <c r="G63" s="13"/>
      <c r="H63" s="16">
        <f t="shared" si="0"/>
        <v>0</v>
      </c>
    </row>
    <row r="64" spans="1:9" x14ac:dyDescent="0.2">
      <c r="A64" s="29"/>
      <c r="B64" s="34" t="s">
        <v>62</v>
      </c>
      <c r="C64" s="36" t="s">
        <v>35</v>
      </c>
      <c r="D64" s="31">
        <v>44974</v>
      </c>
      <c r="E64" s="32">
        <v>3546.6</v>
      </c>
      <c r="F64" s="33"/>
      <c r="G64" s="33"/>
      <c r="H64" s="32">
        <f t="shared" si="0"/>
        <v>3546.6</v>
      </c>
    </row>
    <row r="65" spans="1:9" x14ac:dyDescent="0.2">
      <c r="A65" s="12">
        <v>43</v>
      </c>
      <c r="B65" s="17" t="s">
        <v>90</v>
      </c>
      <c r="C65" s="20" t="s">
        <v>35</v>
      </c>
      <c r="D65" s="15">
        <v>44966</v>
      </c>
      <c r="E65" s="16">
        <v>3736</v>
      </c>
      <c r="F65" s="13"/>
      <c r="G65" s="13">
        <v>3736</v>
      </c>
      <c r="H65" s="16">
        <f t="shared" si="0"/>
        <v>0</v>
      </c>
      <c r="I65" s="1" t="s">
        <v>64</v>
      </c>
    </row>
    <row r="66" spans="1:9" x14ac:dyDescent="0.2">
      <c r="A66" s="29"/>
      <c r="B66" s="34" t="s">
        <v>90</v>
      </c>
      <c r="C66" s="36" t="s">
        <v>35</v>
      </c>
      <c r="D66" s="31">
        <v>44973</v>
      </c>
      <c r="E66" s="32">
        <v>2449</v>
      </c>
      <c r="F66" s="33"/>
      <c r="G66" s="33"/>
      <c r="H66" s="32">
        <f t="shared" si="0"/>
        <v>2449</v>
      </c>
    </row>
    <row r="67" spans="1:9" x14ac:dyDescent="0.2">
      <c r="A67" s="12">
        <v>44</v>
      </c>
      <c r="B67" s="17" t="s">
        <v>91</v>
      </c>
      <c r="C67" s="20" t="s">
        <v>35</v>
      </c>
      <c r="D67" s="15">
        <v>44966</v>
      </c>
      <c r="E67" s="16">
        <v>1704</v>
      </c>
      <c r="F67" s="13">
        <v>1704</v>
      </c>
      <c r="G67" s="13"/>
      <c r="H67" s="16">
        <f t="shared" si="0"/>
        <v>0</v>
      </c>
    </row>
    <row r="68" spans="1:9" x14ac:dyDescent="0.2">
      <c r="A68" s="29"/>
      <c r="B68" s="34" t="s">
        <v>91</v>
      </c>
      <c r="C68" s="36" t="s">
        <v>35</v>
      </c>
      <c r="D68" s="31">
        <v>44973</v>
      </c>
      <c r="E68" s="32">
        <v>720</v>
      </c>
      <c r="F68" s="33"/>
      <c r="G68" s="33"/>
      <c r="H68" s="32">
        <f t="shared" si="0"/>
        <v>720</v>
      </c>
    </row>
    <row r="69" spans="1:9" x14ac:dyDescent="0.2">
      <c r="A69" s="12">
        <v>45</v>
      </c>
      <c r="B69" s="17" t="s">
        <v>45</v>
      </c>
      <c r="C69" s="20" t="s">
        <v>35</v>
      </c>
      <c r="D69" s="15">
        <v>44966</v>
      </c>
      <c r="E69" s="16">
        <v>1728</v>
      </c>
      <c r="F69" s="13">
        <v>1728</v>
      </c>
      <c r="G69" s="13"/>
      <c r="H69" s="16">
        <f t="shared" si="0"/>
        <v>0</v>
      </c>
    </row>
    <row r="70" spans="1:9" x14ac:dyDescent="0.2">
      <c r="A70" s="29"/>
      <c r="B70" s="34" t="s">
        <v>45</v>
      </c>
      <c r="C70" s="36" t="s">
        <v>35</v>
      </c>
      <c r="D70" s="31">
        <v>44973</v>
      </c>
      <c r="E70" s="37">
        <v>1358</v>
      </c>
      <c r="F70" s="33"/>
      <c r="G70" s="33"/>
      <c r="H70" s="32">
        <f t="shared" si="0"/>
        <v>1358</v>
      </c>
    </row>
    <row r="71" spans="1:9" x14ac:dyDescent="0.2">
      <c r="A71" s="29"/>
      <c r="B71" s="34" t="s">
        <v>77</v>
      </c>
      <c r="C71" s="36" t="s">
        <v>35</v>
      </c>
      <c r="D71" s="31">
        <v>44973</v>
      </c>
      <c r="E71" s="37">
        <v>13943.4</v>
      </c>
      <c r="F71" s="33"/>
      <c r="G71" s="33"/>
      <c r="H71" s="32">
        <f t="shared" si="0"/>
        <v>13943.4</v>
      </c>
    </row>
    <row r="72" spans="1:9" x14ac:dyDescent="0.2">
      <c r="A72" s="29"/>
      <c r="B72" s="34" t="s">
        <v>96</v>
      </c>
      <c r="C72" s="36" t="s">
        <v>35</v>
      </c>
      <c r="D72" s="31">
        <v>44973</v>
      </c>
      <c r="E72" s="37">
        <v>2903</v>
      </c>
      <c r="F72" s="33"/>
      <c r="G72" s="33"/>
      <c r="H72" s="32">
        <f t="shared" si="0"/>
        <v>2903</v>
      </c>
    </row>
    <row r="73" spans="1:9" x14ac:dyDescent="0.2">
      <c r="A73" s="12"/>
      <c r="B73" s="23"/>
      <c r="C73" s="23"/>
      <c r="D73" s="23" t="s">
        <v>47</v>
      </c>
      <c r="E73" s="24">
        <f>SUM(E4:E72)</f>
        <v>373878.7</v>
      </c>
      <c r="F73" s="39">
        <f>SUM(F4:F72)</f>
        <v>103531.38</v>
      </c>
      <c r="G73" s="39">
        <f>SUM(G4:G72)</f>
        <v>71040</v>
      </c>
      <c r="H73" s="16">
        <f>SUM(H4:H72)</f>
        <v>199307.32</v>
      </c>
    </row>
    <row r="74" spans="1:9" x14ac:dyDescent="0.2">
      <c r="B74" s="3" t="s">
        <v>48</v>
      </c>
      <c r="C74" s="3"/>
      <c r="D74" s="3" t="s">
        <v>49</v>
      </c>
      <c r="E74" s="3"/>
      <c r="F74" s="26" t="s">
        <v>50</v>
      </c>
      <c r="G74" s="26"/>
    </row>
    <row r="75" spans="1:9" x14ac:dyDescent="0.2">
      <c r="B75" s="9" t="s">
        <v>51</v>
      </c>
      <c r="C75" s="3"/>
      <c r="D75" s="3" t="s">
        <v>79</v>
      </c>
      <c r="E75" s="3"/>
      <c r="F75" s="26" t="s">
        <v>53</v>
      </c>
      <c r="G75" s="26"/>
    </row>
    <row r="77" spans="1:9" ht="15" x14ac:dyDescent="0.25">
      <c r="B77" s="27"/>
      <c r="F77" s="1"/>
      <c r="G77" s="1"/>
    </row>
  </sheetData>
  <autoFilter ref="A1:H75"/>
  <pageMargins left="0" right="0" top="0.74803149606299213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opLeftCell="A49" zoomScaleNormal="100" workbookViewId="0">
      <selection activeCell="A54" sqref="A54:I56"/>
    </sheetView>
  </sheetViews>
  <sheetFormatPr defaultColWidth="8.85546875" defaultRowHeight="14.25" x14ac:dyDescent="0.2"/>
  <cols>
    <col min="1" max="1" width="5.140625" style="1" customWidth="1"/>
    <col min="2" max="2" width="24.140625" style="49" bestFit="1" customWidth="1"/>
    <col min="3" max="3" width="19.28515625" style="49" bestFit="1" customWidth="1"/>
    <col min="4" max="4" width="12.140625" style="1" customWidth="1"/>
    <col min="5" max="5" width="15.28515625" style="1" customWidth="1"/>
    <col min="6" max="6" width="21.85546875" style="28" bestFit="1" customWidth="1"/>
    <col min="7" max="7" width="13.5703125" style="28" customWidth="1"/>
    <col min="8" max="8" width="15.28515625" style="1" bestFit="1" customWidth="1"/>
    <col min="9" max="9" width="13.42578125" style="1" bestFit="1" customWidth="1"/>
    <col min="10" max="11" width="12.140625" style="1" bestFit="1" customWidth="1"/>
    <col min="12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44968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97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44957</v>
      </c>
      <c r="E4" s="16">
        <v>14453.9</v>
      </c>
      <c r="F4" s="13">
        <v>6000</v>
      </c>
      <c r="G4" s="13"/>
      <c r="H4" s="16">
        <f>E4-F4-G4</f>
        <v>8453.9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44964</v>
      </c>
      <c r="E5" s="16">
        <v>8172.2</v>
      </c>
      <c r="F5" s="13"/>
      <c r="G5" s="13"/>
      <c r="H5" s="16">
        <f t="shared" ref="H5:H72" si="0">E5-F5-G5</f>
        <v>8172.2</v>
      </c>
    </row>
    <row r="6" spans="1:10" x14ac:dyDescent="0.2">
      <c r="A6" s="12">
        <v>3</v>
      </c>
      <c r="B6" s="44" t="s">
        <v>12</v>
      </c>
      <c r="C6" s="43" t="s">
        <v>13</v>
      </c>
      <c r="D6" s="15">
        <v>44971</v>
      </c>
      <c r="E6" s="16">
        <v>4490</v>
      </c>
      <c r="F6" s="13">
        <v>4490</v>
      </c>
      <c r="G6" s="13"/>
      <c r="H6" s="16">
        <f t="shared" si="0"/>
        <v>0</v>
      </c>
    </row>
    <row r="7" spans="1:10" x14ac:dyDescent="0.2">
      <c r="A7" s="29"/>
      <c r="B7" s="52" t="s">
        <v>12</v>
      </c>
      <c r="C7" s="53" t="s">
        <v>13</v>
      </c>
      <c r="D7" s="31">
        <v>44978</v>
      </c>
      <c r="E7" s="32">
        <v>5677.7</v>
      </c>
      <c r="F7" s="33"/>
      <c r="G7" s="33"/>
      <c r="H7" s="32">
        <f t="shared" si="0"/>
        <v>5677.7</v>
      </c>
    </row>
    <row r="8" spans="1:10" x14ac:dyDescent="0.2">
      <c r="A8" s="12">
        <v>4</v>
      </c>
      <c r="B8" s="44" t="s">
        <v>15</v>
      </c>
      <c r="C8" s="43" t="s">
        <v>13</v>
      </c>
      <c r="D8" s="18">
        <v>44963</v>
      </c>
      <c r="E8" s="16">
        <v>3960</v>
      </c>
      <c r="F8" s="13">
        <v>3960</v>
      </c>
      <c r="G8" s="13"/>
      <c r="H8" s="16">
        <f t="shared" si="0"/>
        <v>0</v>
      </c>
    </row>
    <row r="9" spans="1:10" x14ac:dyDescent="0.2">
      <c r="A9" s="12">
        <v>5</v>
      </c>
      <c r="B9" s="44" t="s">
        <v>15</v>
      </c>
      <c r="C9" s="43" t="s">
        <v>13</v>
      </c>
      <c r="D9" s="18">
        <v>44970</v>
      </c>
      <c r="E9" s="16">
        <v>4967.8999999999996</v>
      </c>
      <c r="F9" s="13"/>
      <c r="G9" s="13"/>
      <c r="H9" s="16">
        <f t="shared" si="0"/>
        <v>4967.8999999999996</v>
      </c>
    </row>
    <row r="10" spans="1:10" x14ac:dyDescent="0.2">
      <c r="A10" s="29"/>
      <c r="B10" s="52" t="s">
        <v>15</v>
      </c>
      <c r="C10" s="53" t="s">
        <v>13</v>
      </c>
      <c r="D10" s="35">
        <v>44977</v>
      </c>
      <c r="E10" s="32">
        <v>9414.5</v>
      </c>
      <c r="F10" s="33"/>
      <c r="G10" s="33"/>
      <c r="H10" s="32">
        <f t="shared" si="0"/>
        <v>9414.5</v>
      </c>
    </row>
    <row r="11" spans="1:10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2750</v>
      </c>
      <c r="F11" s="19"/>
      <c r="G11" s="19"/>
      <c r="H11" s="16">
        <f t="shared" si="0"/>
        <v>2750</v>
      </c>
    </row>
    <row r="12" spans="1:10" x14ac:dyDescent="0.2">
      <c r="A12" s="12">
        <v>7</v>
      </c>
      <c r="B12" s="45" t="s">
        <v>17</v>
      </c>
      <c r="C12" s="43" t="s">
        <v>13</v>
      </c>
      <c r="D12" s="15">
        <v>44935</v>
      </c>
      <c r="E12" s="16">
        <v>4334.2000000000007</v>
      </c>
      <c r="F12" s="13"/>
      <c r="G12" s="13">
        <v>4334.2</v>
      </c>
      <c r="H12" s="16">
        <f t="shared" si="0"/>
        <v>0</v>
      </c>
      <c r="I12" s="1" t="s">
        <v>64</v>
      </c>
    </row>
    <row r="13" spans="1:10" x14ac:dyDescent="0.2">
      <c r="A13" s="12">
        <v>8</v>
      </c>
      <c r="B13" s="45" t="s">
        <v>18</v>
      </c>
      <c r="C13" s="43" t="s">
        <v>13</v>
      </c>
      <c r="D13" s="15">
        <v>44963</v>
      </c>
      <c r="E13" s="16">
        <v>1536</v>
      </c>
      <c r="F13" s="13"/>
      <c r="G13" s="13">
        <v>1536</v>
      </c>
      <c r="H13" s="16">
        <f t="shared" si="0"/>
        <v>0</v>
      </c>
      <c r="I13" s="1">
        <v>1566</v>
      </c>
      <c r="J13" s="1" t="s">
        <v>54</v>
      </c>
    </row>
    <row r="14" spans="1:10" x14ac:dyDescent="0.2">
      <c r="A14" s="12">
        <v>9</v>
      </c>
      <c r="B14" s="45" t="s">
        <v>18</v>
      </c>
      <c r="C14" s="43" t="s">
        <v>13</v>
      </c>
      <c r="D14" s="15">
        <v>44970</v>
      </c>
      <c r="E14" s="16">
        <v>4300.6000000000004</v>
      </c>
      <c r="F14" s="13"/>
      <c r="G14" s="13"/>
      <c r="H14" s="16">
        <f t="shared" si="0"/>
        <v>4300.6000000000004</v>
      </c>
    </row>
    <row r="15" spans="1:10" x14ac:dyDescent="0.2">
      <c r="A15" s="12">
        <v>10</v>
      </c>
      <c r="B15" s="45" t="s">
        <v>20</v>
      </c>
      <c r="C15" s="43" t="s">
        <v>13</v>
      </c>
      <c r="D15" s="15">
        <v>44964</v>
      </c>
      <c r="E15" s="16">
        <v>2000</v>
      </c>
      <c r="F15" s="13">
        <v>2000</v>
      </c>
      <c r="G15" s="13"/>
      <c r="H15" s="16">
        <f t="shared" si="0"/>
        <v>0</v>
      </c>
    </row>
    <row r="16" spans="1:10" x14ac:dyDescent="0.2">
      <c r="A16" s="29"/>
      <c r="B16" s="54" t="s">
        <v>20</v>
      </c>
      <c r="C16" s="53" t="s">
        <v>13</v>
      </c>
      <c r="D16" s="31">
        <v>44978</v>
      </c>
      <c r="E16" s="32">
        <v>3954.5</v>
      </c>
      <c r="F16" s="33"/>
      <c r="G16" s="33"/>
      <c r="H16" s="32">
        <f t="shared" si="0"/>
        <v>3954.5</v>
      </c>
    </row>
    <row r="17" spans="1:10" x14ac:dyDescent="0.2">
      <c r="A17" s="12">
        <v>11</v>
      </c>
      <c r="B17" s="45" t="s">
        <v>25</v>
      </c>
      <c r="C17" s="43" t="s">
        <v>13</v>
      </c>
      <c r="D17" s="15">
        <v>44950</v>
      </c>
      <c r="E17" s="16">
        <v>2500</v>
      </c>
      <c r="F17" s="13">
        <v>2500</v>
      </c>
      <c r="G17" s="13"/>
      <c r="H17" s="16">
        <f t="shared" si="0"/>
        <v>0</v>
      </c>
    </row>
    <row r="18" spans="1:10" x14ac:dyDescent="0.2">
      <c r="A18" s="12">
        <v>12</v>
      </c>
      <c r="B18" s="45" t="s">
        <v>25</v>
      </c>
      <c r="C18" s="43" t="s">
        <v>13</v>
      </c>
      <c r="D18" s="15">
        <v>44964</v>
      </c>
      <c r="E18" s="16">
        <v>6466.5</v>
      </c>
      <c r="F18" s="13">
        <v>1000</v>
      </c>
      <c r="G18" s="13"/>
      <c r="H18" s="16">
        <f t="shared" si="0"/>
        <v>5466.5</v>
      </c>
    </row>
    <row r="19" spans="1:10" x14ac:dyDescent="0.2">
      <c r="A19" s="29"/>
      <c r="B19" s="54" t="s">
        <v>25</v>
      </c>
      <c r="C19" s="53" t="s">
        <v>13</v>
      </c>
      <c r="D19" s="31">
        <v>44978</v>
      </c>
      <c r="E19" s="32">
        <v>5015.8</v>
      </c>
      <c r="F19" s="33"/>
      <c r="G19" s="33"/>
      <c r="H19" s="32">
        <f t="shared" si="0"/>
        <v>5015.8</v>
      </c>
    </row>
    <row r="20" spans="1:10" x14ac:dyDescent="0.2">
      <c r="A20" s="12">
        <v>13</v>
      </c>
      <c r="B20" s="45" t="s">
        <v>33</v>
      </c>
      <c r="C20" s="43" t="s">
        <v>13</v>
      </c>
      <c r="D20" s="15">
        <v>44965</v>
      </c>
      <c r="E20" s="16">
        <v>3565.6</v>
      </c>
      <c r="F20" s="13">
        <v>1815.6</v>
      </c>
      <c r="G20" s="13"/>
      <c r="H20" s="16">
        <f t="shared" si="0"/>
        <v>1750</v>
      </c>
    </row>
    <row r="21" spans="1:10" x14ac:dyDescent="0.2">
      <c r="A21" s="12">
        <v>14</v>
      </c>
      <c r="B21" s="45" t="s">
        <v>33</v>
      </c>
      <c r="C21" s="43" t="s">
        <v>13</v>
      </c>
      <c r="D21" s="15">
        <v>44972</v>
      </c>
      <c r="E21" s="16">
        <v>1023.95</v>
      </c>
      <c r="F21" s="13"/>
      <c r="G21" s="13"/>
      <c r="H21" s="16">
        <f t="shared" si="0"/>
        <v>1023.95</v>
      </c>
    </row>
    <row r="22" spans="1:10" x14ac:dyDescent="0.2">
      <c r="A22" s="12">
        <v>15</v>
      </c>
      <c r="B22" s="45" t="s">
        <v>81</v>
      </c>
      <c r="C22" s="43" t="s">
        <v>13</v>
      </c>
      <c r="D22" s="15">
        <v>44972</v>
      </c>
      <c r="E22" s="16">
        <v>3628.8</v>
      </c>
      <c r="F22" s="13">
        <v>2000</v>
      </c>
      <c r="G22" s="13"/>
      <c r="H22" s="16">
        <f t="shared" si="0"/>
        <v>1628.8000000000002</v>
      </c>
    </row>
    <row r="23" spans="1:10" x14ac:dyDescent="0.2">
      <c r="A23" s="12">
        <v>16</v>
      </c>
      <c r="B23" s="45" t="s">
        <v>82</v>
      </c>
      <c r="C23" s="43" t="s">
        <v>13</v>
      </c>
      <c r="D23" s="15">
        <v>44965</v>
      </c>
      <c r="E23" s="16">
        <v>9401.2000000000007</v>
      </c>
      <c r="F23" s="13">
        <v>3500</v>
      </c>
      <c r="G23" s="13"/>
      <c r="H23" s="16">
        <f t="shared" si="0"/>
        <v>5901.2000000000007</v>
      </c>
    </row>
    <row r="24" spans="1:10" x14ac:dyDescent="0.2">
      <c r="A24" s="12">
        <v>17</v>
      </c>
      <c r="B24" s="45" t="s">
        <v>82</v>
      </c>
      <c r="C24" s="43" t="s">
        <v>13</v>
      </c>
      <c r="D24" s="15">
        <v>44972</v>
      </c>
      <c r="E24" s="16">
        <v>5382</v>
      </c>
      <c r="F24" s="13"/>
      <c r="G24" s="13"/>
      <c r="H24" s="16">
        <f t="shared" si="0"/>
        <v>5382</v>
      </c>
    </row>
    <row r="25" spans="1:10" x14ac:dyDescent="0.2">
      <c r="A25" s="29"/>
      <c r="B25" s="54" t="s">
        <v>82</v>
      </c>
      <c r="C25" s="53" t="s">
        <v>13</v>
      </c>
      <c r="D25" s="31">
        <v>44978</v>
      </c>
      <c r="E25" s="32">
        <v>1728</v>
      </c>
      <c r="F25" s="33"/>
      <c r="G25" s="33"/>
      <c r="H25" s="32">
        <f t="shared" si="0"/>
        <v>1728</v>
      </c>
    </row>
    <row r="26" spans="1:10" x14ac:dyDescent="0.2">
      <c r="A26" s="12">
        <v>18</v>
      </c>
      <c r="B26" s="45" t="s">
        <v>22</v>
      </c>
      <c r="C26" s="43" t="s">
        <v>13</v>
      </c>
      <c r="D26" s="15">
        <v>44970</v>
      </c>
      <c r="E26" s="16">
        <v>1265</v>
      </c>
      <c r="F26" s="13">
        <v>1265</v>
      </c>
      <c r="G26" s="13"/>
      <c r="H26" s="16">
        <f t="shared" si="0"/>
        <v>0</v>
      </c>
    </row>
    <row r="27" spans="1:10" x14ac:dyDescent="0.2">
      <c r="A27" s="29"/>
      <c r="B27" s="54" t="s">
        <v>22</v>
      </c>
      <c r="C27" s="53" t="s">
        <v>13</v>
      </c>
      <c r="D27" s="31">
        <v>44977</v>
      </c>
      <c r="E27" s="32">
        <v>2691.6</v>
      </c>
      <c r="F27" s="33"/>
      <c r="G27" s="33"/>
      <c r="H27" s="32">
        <f t="shared" si="0"/>
        <v>2691.6</v>
      </c>
    </row>
    <row r="28" spans="1:10" x14ac:dyDescent="0.2">
      <c r="A28" s="12">
        <v>19</v>
      </c>
      <c r="B28" s="45" t="s">
        <v>19</v>
      </c>
      <c r="C28" s="43" t="s">
        <v>13</v>
      </c>
      <c r="D28" s="15">
        <v>44957</v>
      </c>
      <c r="E28" s="16">
        <v>1677</v>
      </c>
      <c r="F28" s="13"/>
      <c r="G28" s="13">
        <v>1677</v>
      </c>
      <c r="H28" s="16">
        <f t="shared" si="0"/>
        <v>0</v>
      </c>
      <c r="I28" s="1">
        <v>1710</v>
      </c>
      <c r="J28" s="1" t="s">
        <v>54</v>
      </c>
    </row>
    <row r="29" spans="1:10" x14ac:dyDescent="0.2">
      <c r="A29" s="12">
        <v>20</v>
      </c>
      <c r="B29" s="45" t="s">
        <v>84</v>
      </c>
      <c r="C29" s="43" t="s">
        <v>13</v>
      </c>
      <c r="D29" s="15">
        <v>44970</v>
      </c>
      <c r="E29" s="16">
        <v>6815.8</v>
      </c>
      <c r="F29" s="13"/>
      <c r="G29" s="13">
        <v>6815.8</v>
      </c>
      <c r="H29" s="16">
        <f t="shared" si="0"/>
        <v>0</v>
      </c>
      <c r="I29" s="1" t="s">
        <v>64</v>
      </c>
    </row>
    <row r="30" spans="1:10" x14ac:dyDescent="0.2">
      <c r="A30" s="29"/>
      <c r="B30" s="54" t="s">
        <v>84</v>
      </c>
      <c r="C30" s="53" t="s">
        <v>13</v>
      </c>
      <c r="D30" s="31">
        <v>44977</v>
      </c>
      <c r="E30" s="32">
        <v>6274</v>
      </c>
      <c r="F30" s="33"/>
      <c r="G30" s="33"/>
      <c r="H30" s="32">
        <f t="shared" si="0"/>
        <v>6274</v>
      </c>
    </row>
    <row r="31" spans="1:10" x14ac:dyDescent="0.2">
      <c r="A31" s="12">
        <v>21</v>
      </c>
      <c r="B31" s="45" t="s">
        <v>26</v>
      </c>
      <c r="C31" s="43" t="s">
        <v>13</v>
      </c>
      <c r="D31" s="15">
        <v>44963</v>
      </c>
      <c r="E31" s="16">
        <v>10000</v>
      </c>
      <c r="F31" s="13">
        <v>6000</v>
      </c>
      <c r="G31" s="13"/>
      <c r="H31" s="16">
        <f t="shared" si="0"/>
        <v>4000</v>
      </c>
    </row>
    <row r="32" spans="1:10" x14ac:dyDescent="0.2">
      <c r="A32" s="29"/>
      <c r="B32" s="54" t="s">
        <v>26</v>
      </c>
      <c r="C32" s="53" t="s">
        <v>13</v>
      </c>
      <c r="D32" s="31">
        <v>44977</v>
      </c>
      <c r="E32" s="32">
        <v>14689.4</v>
      </c>
      <c r="F32" s="33"/>
      <c r="G32" s="33"/>
      <c r="H32" s="32">
        <f t="shared" si="0"/>
        <v>14689.4</v>
      </c>
    </row>
    <row r="33" spans="1:8" x14ac:dyDescent="0.2">
      <c r="A33" s="12">
        <v>22</v>
      </c>
      <c r="B33" s="45" t="s">
        <v>27</v>
      </c>
      <c r="C33" s="43" t="s">
        <v>13</v>
      </c>
      <c r="D33" s="15">
        <v>44971</v>
      </c>
      <c r="E33" s="16">
        <v>6454</v>
      </c>
      <c r="F33" s="13">
        <v>6454</v>
      </c>
      <c r="G33" s="13"/>
      <c r="H33" s="16">
        <f t="shared" si="0"/>
        <v>0</v>
      </c>
    </row>
    <row r="34" spans="1:8" x14ac:dyDescent="0.2">
      <c r="A34" s="12">
        <v>23</v>
      </c>
      <c r="B34" s="45" t="s">
        <v>31</v>
      </c>
      <c r="C34" s="43" t="s">
        <v>13</v>
      </c>
      <c r="D34" s="15">
        <v>44972</v>
      </c>
      <c r="E34" s="16">
        <v>3728.3</v>
      </c>
      <c r="F34" s="13">
        <v>3728.3</v>
      </c>
      <c r="G34" s="13"/>
      <c r="H34" s="16">
        <f t="shared" si="0"/>
        <v>0</v>
      </c>
    </row>
    <row r="35" spans="1:8" x14ac:dyDescent="0.2">
      <c r="A35" s="12">
        <v>24</v>
      </c>
      <c r="B35" s="45" t="s">
        <v>24</v>
      </c>
      <c r="C35" s="43" t="s">
        <v>13</v>
      </c>
      <c r="D35" s="15">
        <v>44971</v>
      </c>
      <c r="E35" s="16">
        <v>3411</v>
      </c>
      <c r="F35" s="13">
        <v>3411</v>
      </c>
      <c r="G35" s="13"/>
      <c r="H35" s="16">
        <f t="shared" si="0"/>
        <v>0</v>
      </c>
    </row>
    <row r="36" spans="1:8" x14ac:dyDescent="0.2">
      <c r="A36" s="29"/>
      <c r="B36" s="54" t="s">
        <v>24</v>
      </c>
      <c r="C36" s="53" t="s">
        <v>13</v>
      </c>
      <c r="D36" s="31">
        <v>44978</v>
      </c>
      <c r="E36" s="32">
        <v>876.86</v>
      </c>
      <c r="F36" s="33"/>
      <c r="G36" s="33"/>
      <c r="H36" s="32">
        <f t="shared" si="0"/>
        <v>876.86</v>
      </c>
    </row>
    <row r="37" spans="1:8" x14ac:dyDescent="0.2">
      <c r="A37" s="12">
        <v>25</v>
      </c>
      <c r="B37" s="45" t="s">
        <v>68</v>
      </c>
      <c r="C37" s="43" t="s">
        <v>13</v>
      </c>
      <c r="D37" s="15">
        <v>44971</v>
      </c>
      <c r="E37" s="16">
        <v>472.8</v>
      </c>
      <c r="F37" s="13"/>
      <c r="G37" s="13"/>
      <c r="H37" s="16">
        <f t="shared" si="0"/>
        <v>472.8</v>
      </c>
    </row>
    <row r="38" spans="1:8" x14ac:dyDescent="0.2">
      <c r="A38" s="12">
        <v>26</v>
      </c>
      <c r="B38" s="45" t="s">
        <v>93</v>
      </c>
      <c r="C38" s="43" t="s">
        <v>13</v>
      </c>
      <c r="D38" s="15">
        <v>44971</v>
      </c>
      <c r="E38" s="16">
        <v>1514.4</v>
      </c>
      <c r="F38" s="13">
        <v>1514.4</v>
      </c>
      <c r="G38" s="13"/>
      <c r="H38" s="16">
        <f t="shared" si="0"/>
        <v>0</v>
      </c>
    </row>
    <row r="39" spans="1:8" x14ac:dyDescent="0.2">
      <c r="A39" s="29"/>
      <c r="B39" s="54" t="s">
        <v>93</v>
      </c>
      <c r="C39" s="53" t="s">
        <v>13</v>
      </c>
      <c r="D39" s="31">
        <v>44978</v>
      </c>
      <c r="E39" s="32">
        <v>1860</v>
      </c>
      <c r="F39" s="33"/>
      <c r="G39" s="33"/>
      <c r="H39" s="32">
        <f t="shared" si="0"/>
        <v>1860</v>
      </c>
    </row>
    <row r="40" spans="1:8" x14ac:dyDescent="0.2">
      <c r="A40" s="12">
        <v>27</v>
      </c>
      <c r="B40" s="45" t="s">
        <v>94</v>
      </c>
      <c r="C40" s="43" t="s">
        <v>13</v>
      </c>
      <c r="D40" s="15">
        <v>44970</v>
      </c>
      <c r="E40" s="16">
        <v>2824.16</v>
      </c>
      <c r="F40" s="13">
        <v>2824.16</v>
      </c>
      <c r="G40" s="13"/>
      <c r="H40" s="16">
        <f t="shared" si="0"/>
        <v>0</v>
      </c>
    </row>
    <row r="41" spans="1:8" x14ac:dyDescent="0.2">
      <c r="A41" s="12">
        <v>28</v>
      </c>
      <c r="B41" s="45" t="s">
        <v>95</v>
      </c>
      <c r="C41" s="43" t="s">
        <v>13</v>
      </c>
      <c r="D41" s="15">
        <v>44970</v>
      </c>
      <c r="E41" s="16">
        <v>3749.84</v>
      </c>
      <c r="F41" s="13">
        <v>3749.84</v>
      </c>
      <c r="G41" s="13"/>
      <c r="H41" s="16">
        <f t="shared" si="0"/>
        <v>0</v>
      </c>
    </row>
    <row r="42" spans="1:8" x14ac:dyDescent="0.2">
      <c r="A42" s="29"/>
      <c r="B42" s="54" t="s">
        <v>95</v>
      </c>
      <c r="C42" s="53" t="s">
        <v>13</v>
      </c>
      <c r="D42" s="31">
        <v>44977</v>
      </c>
      <c r="E42" s="32">
        <v>1576.8</v>
      </c>
      <c r="F42" s="33"/>
      <c r="G42" s="33"/>
      <c r="H42" s="32">
        <f t="shared" si="0"/>
        <v>1576.8</v>
      </c>
    </row>
    <row r="43" spans="1:8" x14ac:dyDescent="0.2">
      <c r="A43" s="29"/>
      <c r="B43" s="54" t="s">
        <v>32</v>
      </c>
      <c r="C43" s="53" t="s">
        <v>13</v>
      </c>
      <c r="D43" s="31">
        <v>44979</v>
      </c>
      <c r="E43" s="32">
        <v>7893.6</v>
      </c>
      <c r="F43" s="33"/>
      <c r="G43" s="33"/>
      <c r="H43" s="32">
        <f t="shared" si="0"/>
        <v>7893.6</v>
      </c>
    </row>
    <row r="44" spans="1:8" x14ac:dyDescent="0.2">
      <c r="A44" s="29"/>
      <c r="B44" s="54" t="s">
        <v>56</v>
      </c>
      <c r="C44" s="53" t="s">
        <v>13</v>
      </c>
      <c r="D44" s="31">
        <v>44979</v>
      </c>
      <c r="E44" s="32">
        <v>3394</v>
      </c>
      <c r="F44" s="33"/>
      <c r="G44" s="33"/>
      <c r="H44" s="32">
        <f t="shared" si="0"/>
        <v>3394</v>
      </c>
    </row>
    <row r="45" spans="1:8" x14ac:dyDescent="0.2">
      <c r="A45" s="29"/>
      <c r="B45" s="54" t="s">
        <v>14</v>
      </c>
      <c r="C45" s="53" t="s">
        <v>13</v>
      </c>
      <c r="D45" s="31">
        <v>44979</v>
      </c>
      <c r="E45" s="32">
        <v>2038.42</v>
      </c>
      <c r="F45" s="33"/>
      <c r="G45" s="33"/>
      <c r="H45" s="32">
        <f t="shared" si="0"/>
        <v>2038.42</v>
      </c>
    </row>
    <row r="46" spans="1:8" x14ac:dyDescent="0.2">
      <c r="A46" s="29"/>
      <c r="B46" s="54" t="s">
        <v>72</v>
      </c>
      <c r="C46" s="53" t="s">
        <v>13</v>
      </c>
      <c r="D46" s="31">
        <v>44978</v>
      </c>
      <c r="E46" s="32">
        <v>4361</v>
      </c>
      <c r="F46" s="33"/>
      <c r="G46" s="33"/>
      <c r="H46" s="32">
        <f t="shared" si="0"/>
        <v>4361</v>
      </c>
    </row>
    <row r="47" spans="1:8" x14ac:dyDescent="0.2">
      <c r="A47" s="29"/>
      <c r="B47" s="54" t="s">
        <v>89</v>
      </c>
      <c r="C47" s="53" t="s">
        <v>13</v>
      </c>
      <c r="D47" s="31">
        <v>44977</v>
      </c>
      <c r="E47" s="32">
        <v>745</v>
      </c>
      <c r="F47" s="33"/>
      <c r="G47" s="33"/>
      <c r="H47" s="32">
        <f t="shared" si="0"/>
        <v>745</v>
      </c>
    </row>
    <row r="48" spans="1:8" x14ac:dyDescent="0.2">
      <c r="A48" s="29"/>
      <c r="B48" s="54" t="s">
        <v>73</v>
      </c>
      <c r="C48" s="53" t="s">
        <v>13</v>
      </c>
      <c r="D48" s="31">
        <v>44977</v>
      </c>
      <c r="E48" s="32">
        <v>2314</v>
      </c>
      <c r="F48" s="33"/>
      <c r="G48" s="33"/>
      <c r="H48" s="32">
        <f t="shared" si="0"/>
        <v>2314</v>
      </c>
    </row>
    <row r="49" spans="1:10" ht="13.5" customHeight="1" x14ac:dyDescent="0.2">
      <c r="A49" s="12">
        <v>29</v>
      </c>
      <c r="B49" s="44" t="s">
        <v>34</v>
      </c>
      <c r="C49" s="43" t="s">
        <v>35</v>
      </c>
      <c r="D49" s="18"/>
      <c r="E49" s="16">
        <v>2550</v>
      </c>
      <c r="F49" s="13"/>
      <c r="G49" s="13"/>
      <c r="H49" s="16">
        <f t="shared" si="0"/>
        <v>2550</v>
      </c>
    </row>
    <row r="50" spans="1:10" x14ac:dyDescent="0.2">
      <c r="A50" s="12">
        <v>30</v>
      </c>
      <c r="B50" s="45" t="s">
        <v>36</v>
      </c>
      <c r="C50" s="43" t="s">
        <v>35</v>
      </c>
      <c r="D50" s="15">
        <v>44973</v>
      </c>
      <c r="E50" s="16">
        <v>8700</v>
      </c>
      <c r="F50" s="13">
        <v>3000</v>
      </c>
      <c r="G50" s="13"/>
      <c r="H50" s="16">
        <f t="shared" si="0"/>
        <v>5700</v>
      </c>
    </row>
    <row r="51" spans="1:10" x14ac:dyDescent="0.2">
      <c r="A51" s="12">
        <v>31</v>
      </c>
      <c r="B51" s="45" t="s">
        <v>37</v>
      </c>
      <c r="C51" s="51" t="s">
        <v>35</v>
      </c>
      <c r="D51" s="15">
        <v>44952</v>
      </c>
      <c r="E51" s="16">
        <v>800</v>
      </c>
      <c r="F51" s="13">
        <v>647</v>
      </c>
      <c r="G51" s="13">
        <v>153</v>
      </c>
      <c r="H51" s="16">
        <f t="shared" si="0"/>
        <v>0</v>
      </c>
      <c r="I51" s="1">
        <v>253</v>
      </c>
      <c r="J51" s="1" t="s">
        <v>64</v>
      </c>
    </row>
    <row r="52" spans="1:10" x14ac:dyDescent="0.2">
      <c r="A52" s="12">
        <v>32</v>
      </c>
      <c r="B52" s="45" t="s">
        <v>37</v>
      </c>
      <c r="C52" s="51" t="s">
        <v>35</v>
      </c>
      <c r="D52" s="15">
        <v>44966</v>
      </c>
      <c r="E52" s="16">
        <v>765</v>
      </c>
      <c r="F52" s="13"/>
      <c r="G52" s="13">
        <v>100</v>
      </c>
      <c r="H52" s="16">
        <f t="shared" si="0"/>
        <v>665</v>
      </c>
    </row>
    <row r="53" spans="1:10" x14ac:dyDescent="0.2">
      <c r="A53" s="29"/>
      <c r="B53" s="54" t="s">
        <v>37</v>
      </c>
      <c r="C53" s="55" t="s">
        <v>35</v>
      </c>
      <c r="D53" s="31">
        <v>44980</v>
      </c>
      <c r="E53" s="32">
        <v>1200</v>
      </c>
      <c r="F53" s="33"/>
      <c r="G53" s="33"/>
      <c r="H53" s="32">
        <f t="shared" si="0"/>
        <v>1200</v>
      </c>
    </row>
    <row r="54" spans="1:10" x14ac:dyDescent="0.2">
      <c r="A54" s="12">
        <v>33</v>
      </c>
      <c r="B54" s="45" t="s">
        <v>43</v>
      </c>
      <c r="C54" s="51" t="s">
        <v>35</v>
      </c>
      <c r="D54" s="15">
        <v>44939</v>
      </c>
      <c r="E54" s="16">
        <v>568.97</v>
      </c>
      <c r="F54" s="13"/>
      <c r="G54" s="13"/>
      <c r="H54" s="16">
        <f t="shared" si="0"/>
        <v>568.97</v>
      </c>
    </row>
    <row r="55" spans="1:10" x14ac:dyDescent="0.2">
      <c r="A55" s="12">
        <v>34</v>
      </c>
      <c r="B55" s="45" t="s">
        <v>43</v>
      </c>
      <c r="C55" s="51" t="s">
        <v>35</v>
      </c>
      <c r="D55" s="15">
        <v>44952</v>
      </c>
      <c r="E55" s="16">
        <v>12030</v>
      </c>
      <c r="F55" s="13"/>
      <c r="G55" s="13"/>
      <c r="H55" s="16">
        <f t="shared" si="0"/>
        <v>12030</v>
      </c>
    </row>
    <row r="56" spans="1:10" x14ac:dyDescent="0.2">
      <c r="A56" s="12">
        <v>35</v>
      </c>
      <c r="B56" s="45" t="s">
        <v>43</v>
      </c>
      <c r="C56" s="51" t="s">
        <v>35</v>
      </c>
      <c r="D56" s="15">
        <v>44974</v>
      </c>
      <c r="E56" s="16">
        <v>14771</v>
      </c>
      <c r="F56" s="13"/>
      <c r="G56" s="13"/>
      <c r="H56" s="16">
        <f t="shared" si="0"/>
        <v>14771</v>
      </c>
    </row>
    <row r="57" spans="1:10" x14ac:dyDescent="0.2">
      <c r="A57" s="12">
        <v>36</v>
      </c>
      <c r="B57" s="45" t="s">
        <v>63</v>
      </c>
      <c r="C57" s="51" t="s">
        <v>35</v>
      </c>
      <c r="D57" s="15">
        <v>44952</v>
      </c>
      <c r="E57" s="16">
        <v>4000</v>
      </c>
      <c r="F57" s="13"/>
      <c r="G57" s="13">
        <v>4000</v>
      </c>
      <c r="H57" s="16">
        <f t="shared" si="0"/>
        <v>0</v>
      </c>
      <c r="I57" s="1" t="s">
        <v>64</v>
      </c>
    </row>
    <row r="58" spans="1:10" x14ac:dyDescent="0.2">
      <c r="A58" s="12">
        <v>37</v>
      </c>
      <c r="B58" s="45" t="s">
        <v>74</v>
      </c>
      <c r="C58" s="51" t="s">
        <v>35</v>
      </c>
      <c r="D58" s="15">
        <v>44960</v>
      </c>
      <c r="E58" s="16">
        <v>2868</v>
      </c>
      <c r="F58" s="13">
        <v>2868</v>
      </c>
      <c r="G58" s="13"/>
      <c r="H58" s="16">
        <f t="shared" si="0"/>
        <v>0</v>
      </c>
    </row>
    <row r="59" spans="1:10" x14ac:dyDescent="0.2">
      <c r="A59" s="12">
        <v>38</v>
      </c>
      <c r="B59" s="45" t="s">
        <v>61</v>
      </c>
      <c r="C59" s="51" t="s">
        <v>35</v>
      </c>
      <c r="D59" s="15">
        <v>44973</v>
      </c>
      <c r="E59" s="16">
        <v>1800</v>
      </c>
      <c r="F59" s="13">
        <v>1800</v>
      </c>
      <c r="G59" s="13"/>
      <c r="H59" s="16">
        <f t="shared" si="0"/>
        <v>0</v>
      </c>
    </row>
    <row r="60" spans="1:10" x14ac:dyDescent="0.2">
      <c r="A60" s="29"/>
      <c r="B60" s="54" t="s">
        <v>61</v>
      </c>
      <c r="C60" s="55" t="s">
        <v>35</v>
      </c>
      <c r="D60" s="31">
        <v>44980</v>
      </c>
      <c r="E60" s="32">
        <v>10424</v>
      </c>
      <c r="F60" s="33"/>
      <c r="G60" s="33"/>
      <c r="H60" s="32">
        <f t="shared" si="0"/>
        <v>10424</v>
      </c>
    </row>
    <row r="61" spans="1:10" x14ac:dyDescent="0.2">
      <c r="A61" s="12">
        <v>39</v>
      </c>
      <c r="B61" s="45" t="s">
        <v>39</v>
      </c>
      <c r="C61" s="51" t="s">
        <v>35</v>
      </c>
      <c r="D61" s="15">
        <v>44959</v>
      </c>
      <c r="E61" s="16">
        <v>690</v>
      </c>
      <c r="F61" s="13">
        <v>690</v>
      </c>
      <c r="G61" s="13"/>
      <c r="H61" s="16">
        <f t="shared" si="0"/>
        <v>0</v>
      </c>
    </row>
    <row r="62" spans="1:10" x14ac:dyDescent="0.2">
      <c r="A62" s="12">
        <v>40</v>
      </c>
      <c r="B62" s="45" t="s">
        <v>62</v>
      </c>
      <c r="C62" s="51" t="s">
        <v>35</v>
      </c>
      <c r="D62" s="15">
        <v>44974</v>
      </c>
      <c r="E62" s="16">
        <v>3546.6</v>
      </c>
      <c r="F62" s="13">
        <v>3546.6</v>
      </c>
      <c r="G62" s="13"/>
      <c r="H62" s="16">
        <f t="shared" si="0"/>
        <v>0</v>
      </c>
    </row>
    <row r="63" spans="1:10" x14ac:dyDescent="0.2">
      <c r="A63" s="29"/>
      <c r="B63" s="54" t="s">
        <v>62</v>
      </c>
      <c r="C63" s="55" t="s">
        <v>35</v>
      </c>
      <c r="D63" s="31">
        <v>44981</v>
      </c>
      <c r="E63" s="32">
        <v>5034</v>
      </c>
      <c r="F63" s="33"/>
      <c r="G63" s="33"/>
      <c r="H63" s="32">
        <f t="shared" si="0"/>
        <v>5034</v>
      </c>
    </row>
    <row r="64" spans="1:10" x14ac:dyDescent="0.2">
      <c r="A64" s="12">
        <v>41</v>
      </c>
      <c r="B64" s="45" t="s">
        <v>90</v>
      </c>
      <c r="C64" s="51" t="s">
        <v>35</v>
      </c>
      <c r="D64" s="15">
        <v>44973</v>
      </c>
      <c r="E64" s="16">
        <v>2449</v>
      </c>
      <c r="F64" s="13"/>
      <c r="G64" s="13">
        <v>2449</v>
      </c>
      <c r="H64" s="16">
        <f t="shared" si="0"/>
        <v>0</v>
      </c>
      <c r="I64" s="1" t="s">
        <v>64</v>
      </c>
    </row>
    <row r="65" spans="1:8" x14ac:dyDescent="0.2">
      <c r="A65" s="29"/>
      <c r="B65" s="54" t="s">
        <v>90</v>
      </c>
      <c r="C65" s="55" t="s">
        <v>35</v>
      </c>
      <c r="D65" s="31">
        <v>44980</v>
      </c>
      <c r="E65" s="32">
        <v>3060.5</v>
      </c>
      <c r="F65" s="33"/>
      <c r="G65" s="33"/>
      <c r="H65" s="32">
        <f t="shared" si="0"/>
        <v>3060.5</v>
      </c>
    </row>
    <row r="66" spans="1:8" x14ac:dyDescent="0.2">
      <c r="A66" s="12">
        <v>42</v>
      </c>
      <c r="B66" s="45" t="s">
        <v>91</v>
      </c>
      <c r="C66" s="51" t="s">
        <v>35</v>
      </c>
      <c r="D66" s="15">
        <v>44973</v>
      </c>
      <c r="E66" s="16">
        <v>720</v>
      </c>
      <c r="F66" s="13">
        <v>720</v>
      </c>
      <c r="G66" s="13"/>
      <c r="H66" s="16">
        <f t="shared" si="0"/>
        <v>0</v>
      </c>
    </row>
    <row r="67" spans="1:8" x14ac:dyDescent="0.2">
      <c r="A67" s="29"/>
      <c r="B67" s="54" t="s">
        <v>91</v>
      </c>
      <c r="C67" s="55" t="s">
        <v>35</v>
      </c>
      <c r="D67" s="31">
        <v>44980</v>
      </c>
      <c r="E67" s="32">
        <v>849</v>
      </c>
      <c r="F67" s="33"/>
      <c r="G67" s="33"/>
      <c r="H67" s="32">
        <f t="shared" si="0"/>
        <v>849</v>
      </c>
    </row>
    <row r="68" spans="1:8" x14ac:dyDescent="0.2">
      <c r="A68" s="12">
        <v>43</v>
      </c>
      <c r="B68" s="45" t="s">
        <v>45</v>
      </c>
      <c r="C68" s="51" t="s">
        <v>35</v>
      </c>
      <c r="D68" s="15">
        <v>44973</v>
      </c>
      <c r="E68" s="16">
        <v>1358</v>
      </c>
      <c r="F68" s="13">
        <v>1358</v>
      </c>
      <c r="G68" s="13"/>
      <c r="H68" s="16">
        <f t="shared" si="0"/>
        <v>0</v>
      </c>
    </row>
    <row r="69" spans="1:8" x14ac:dyDescent="0.2">
      <c r="A69" s="29"/>
      <c r="B69" s="54" t="s">
        <v>45</v>
      </c>
      <c r="C69" s="55" t="s">
        <v>35</v>
      </c>
      <c r="D69" s="31">
        <v>44980</v>
      </c>
      <c r="E69" s="32">
        <v>960</v>
      </c>
      <c r="F69" s="33"/>
      <c r="G69" s="33"/>
      <c r="H69" s="32">
        <f t="shared" si="0"/>
        <v>960</v>
      </c>
    </row>
    <row r="70" spans="1:8" x14ac:dyDescent="0.2">
      <c r="A70" s="12">
        <v>44</v>
      </c>
      <c r="B70" s="45" t="s">
        <v>77</v>
      </c>
      <c r="C70" s="51" t="s">
        <v>35</v>
      </c>
      <c r="D70" s="15">
        <v>44973</v>
      </c>
      <c r="E70" s="16">
        <v>13943.4</v>
      </c>
      <c r="F70" s="13">
        <v>13943.4</v>
      </c>
      <c r="G70" s="13"/>
      <c r="H70" s="16">
        <f t="shared" si="0"/>
        <v>0</v>
      </c>
    </row>
    <row r="71" spans="1:8" x14ac:dyDescent="0.2">
      <c r="A71" s="29"/>
      <c r="B71" s="54" t="s">
        <v>77</v>
      </c>
      <c r="C71" s="55" t="s">
        <v>35</v>
      </c>
      <c r="D71" s="31">
        <v>44981</v>
      </c>
      <c r="E71" s="32">
        <v>13732</v>
      </c>
      <c r="F71" s="33"/>
      <c r="G71" s="33"/>
      <c r="H71" s="32">
        <f t="shared" si="0"/>
        <v>13732</v>
      </c>
    </row>
    <row r="72" spans="1:8" x14ac:dyDescent="0.2">
      <c r="A72" s="12">
        <v>45</v>
      </c>
      <c r="B72" s="45" t="s">
        <v>96</v>
      </c>
      <c r="C72" s="51" t="s">
        <v>35</v>
      </c>
      <c r="D72" s="15">
        <v>44973</v>
      </c>
      <c r="E72" s="16">
        <v>2903</v>
      </c>
      <c r="F72" s="13">
        <v>2903</v>
      </c>
      <c r="G72" s="13"/>
      <c r="H72" s="16">
        <f t="shared" si="0"/>
        <v>0</v>
      </c>
    </row>
    <row r="73" spans="1:8" x14ac:dyDescent="0.2">
      <c r="A73" s="29"/>
      <c r="B73" s="54" t="s">
        <v>99</v>
      </c>
      <c r="C73" s="55" t="s">
        <v>35</v>
      </c>
      <c r="D73" s="31">
        <v>44980</v>
      </c>
      <c r="E73" s="37">
        <v>9881</v>
      </c>
      <c r="F73" s="33"/>
      <c r="G73" s="32"/>
      <c r="H73" s="32">
        <f t="shared" ref="H73" si="1">E73-F73-G73</f>
        <v>9881</v>
      </c>
    </row>
    <row r="74" spans="1:8" x14ac:dyDescent="0.2">
      <c r="A74" s="12"/>
      <c r="B74" s="46"/>
      <c r="C74" s="46"/>
      <c r="D74" s="23" t="s">
        <v>47</v>
      </c>
      <c r="E74" s="24">
        <f>SUM(E4:E72)</f>
        <v>309072.8</v>
      </c>
      <c r="F74" s="39">
        <f>SUM(F4:F72)</f>
        <v>87688.3</v>
      </c>
      <c r="G74" s="39">
        <f>SUM(G4:G72)</f>
        <v>21065</v>
      </c>
      <c r="H74" s="16">
        <f>SUM(H4:H73)</f>
        <v>210200.50000000003</v>
      </c>
    </row>
    <row r="75" spans="1:8" x14ac:dyDescent="0.2">
      <c r="B75" s="47" t="s">
        <v>48</v>
      </c>
      <c r="C75" s="47"/>
      <c r="D75" s="3" t="s">
        <v>49</v>
      </c>
      <c r="E75" s="3"/>
      <c r="F75" s="26" t="s">
        <v>50</v>
      </c>
      <c r="G75" s="26"/>
    </row>
    <row r="76" spans="1:8" x14ac:dyDescent="0.2">
      <c r="B76" s="48" t="s">
        <v>51</v>
      </c>
      <c r="C76" s="47"/>
      <c r="D76" s="3" t="s">
        <v>79</v>
      </c>
      <c r="E76" s="3"/>
      <c r="F76" s="26" t="s">
        <v>53</v>
      </c>
      <c r="G76" s="26"/>
    </row>
    <row r="78" spans="1:8" x14ac:dyDescent="0.2">
      <c r="B78" s="1"/>
      <c r="C78" s="1"/>
      <c r="F78" s="1"/>
      <c r="G78" s="1"/>
    </row>
  </sheetData>
  <autoFilter ref="A1:H76"/>
  <pageMargins left="0" right="0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opLeftCell="A52" zoomScaleNormal="100" workbookViewId="0">
      <selection activeCell="G59" sqref="G59:G61"/>
    </sheetView>
  </sheetViews>
  <sheetFormatPr defaultColWidth="8.85546875" defaultRowHeight="14.25" x14ac:dyDescent="0.2"/>
  <cols>
    <col min="1" max="1" width="5.140625" style="1" customWidth="1"/>
    <col min="2" max="2" width="22.5703125" style="49" customWidth="1"/>
    <col min="3" max="3" width="8.140625" style="49" customWidth="1"/>
    <col min="4" max="4" width="12.140625" style="1" customWidth="1"/>
    <col min="5" max="5" width="15.28515625" style="1" customWidth="1"/>
    <col min="6" max="7" width="13.5703125" style="28" customWidth="1"/>
    <col min="8" max="8" width="15.28515625" style="1" bestFit="1" customWidth="1"/>
    <col min="9" max="9" width="13.42578125" style="1" bestFit="1" customWidth="1"/>
    <col min="10" max="11" width="12.140625" style="1" bestFit="1" customWidth="1"/>
    <col min="12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44975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98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44957</v>
      </c>
      <c r="E4" s="16">
        <v>8453.9</v>
      </c>
      <c r="F4" s="13">
        <v>8453.9</v>
      </c>
      <c r="G4" s="13"/>
      <c r="H4" s="16">
        <f>E4-F4-G4</f>
        <v>0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44964</v>
      </c>
      <c r="E5" s="16">
        <v>8172.2</v>
      </c>
      <c r="F5" s="13"/>
      <c r="G5" s="13"/>
      <c r="H5" s="16">
        <f t="shared" ref="H5:H76" si="0">E5-F5-G5</f>
        <v>8172.2</v>
      </c>
    </row>
    <row r="6" spans="1:10" x14ac:dyDescent="0.2">
      <c r="A6" s="12">
        <v>3</v>
      </c>
      <c r="B6" s="44" t="s">
        <v>12</v>
      </c>
      <c r="C6" s="43" t="s">
        <v>13</v>
      </c>
      <c r="D6" s="15">
        <v>44978</v>
      </c>
      <c r="E6" s="16">
        <v>5677.7</v>
      </c>
      <c r="F6" s="13"/>
      <c r="G6" s="13"/>
      <c r="H6" s="16">
        <f t="shared" si="0"/>
        <v>5677.7</v>
      </c>
    </row>
    <row r="7" spans="1:10" x14ac:dyDescent="0.2">
      <c r="A7" s="29"/>
      <c r="B7" s="52" t="s">
        <v>12</v>
      </c>
      <c r="C7" s="53" t="s">
        <v>13</v>
      </c>
      <c r="D7" s="31">
        <v>44985</v>
      </c>
      <c r="E7" s="32">
        <v>4691</v>
      </c>
      <c r="F7" s="33"/>
      <c r="G7" s="33"/>
      <c r="H7" s="32">
        <f t="shared" si="0"/>
        <v>4691</v>
      </c>
    </row>
    <row r="8" spans="1:10" x14ac:dyDescent="0.2">
      <c r="A8" s="12">
        <v>4</v>
      </c>
      <c r="B8" s="44" t="s">
        <v>15</v>
      </c>
      <c r="C8" s="43" t="s">
        <v>13</v>
      </c>
      <c r="D8" s="18">
        <v>44970</v>
      </c>
      <c r="E8" s="16">
        <v>4967.8999999999996</v>
      </c>
      <c r="F8" s="13">
        <v>4967.8999999999996</v>
      </c>
      <c r="G8" s="13"/>
      <c r="H8" s="16">
        <f t="shared" si="0"/>
        <v>0</v>
      </c>
    </row>
    <row r="9" spans="1:10" x14ac:dyDescent="0.2">
      <c r="A9" s="12">
        <v>5</v>
      </c>
      <c r="B9" s="44" t="s">
        <v>15</v>
      </c>
      <c r="C9" s="43" t="s">
        <v>13</v>
      </c>
      <c r="D9" s="18">
        <v>44977</v>
      </c>
      <c r="E9" s="16">
        <v>9414.5</v>
      </c>
      <c r="F9" s="13"/>
      <c r="G9" s="13"/>
      <c r="H9" s="16">
        <f t="shared" si="0"/>
        <v>9414.5</v>
      </c>
    </row>
    <row r="10" spans="1:10" x14ac:dyDescent="0.2">
      <c r="A10" s="29"/>
      <c r="B10" s="52" t="s">
        <v>15</v>
      </c>
      <c r="C10" s="53" t="s">
        <v>13</v>
      </c>
      <c r="D10" s="35">
        <v>44984</v>
      </c>
      <c r="E10" s="32">
        <v>5460.8</v>
      </c>
      <c r="F10" s="33"/>
      <c r="G10" s="33"/>
      <c r="H10" s="32">
        <f t="shared" si="0"/>
        <v>5460.8</v>
      </c>
    </row>
    <row r="11" spans="1:10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2750</v>
      </c>
      <c r="F11" s="19">
        <v>200</v>
      </c>
      <c r="G11" s="19"/>
      <c r="H11" s="16">
        <f t="shared" si="0"/>
        <v>2550</v>
      </c>
    </row>
    <row r="12" spans="1:10" x14ac:dyDescent="0.2">
      <c r="A12" s="12">
        <v>7</v>
      </c>
      <c r="B12" s="45" t="s">
        <v>18</v>
      </c>
      <c r="C12" s="43" t="s">
        <v>13</v>
      </c>
      <c r="D12" s="15">
        <v>44970</v>
      </c>
      <c r="E12" s="16">
        <v>4300.6000000000004</v>
      </c>
      <c r="F12" s="13"/>
      <c r="G12" s="13">
        <v>1960</v>
      </c>
      <c r="H12" s="16">
        <f t="shared" si="0"/>
        <v>2340.6000000000004</v>
      </c>
      <c r="I12" s="1">
        <v>2000</v>
      </c>
      <c r="J12" s="1" t="s">
        <v>54</v>
      </c>
    </row>
    <row r="13" spans="1:10" x14ac:dyDescent="0.2">
      <c r="A13" s="29"/>
      <c r="B13" s="54" t="s">
        <v>18</v>
      </c>
      <c r="C13" s="53" t="s">
        <v>13</v>
      </c>
      <c r="D13" s="31">
        <v>44984</v>
      </c>
      <c r="E13" s="32">
        <v>3047.5</v>
      </c>
      <c r="F13" s="33"/>
      <c r="G13" s="33"/>
      <c r="H13" s="32">
        <f t="shared" si="0"/>
        <v>3047.5</v>
      </c>
    </row>
    <row r="14" spans="1:10" x14ac:dyDescent="0.2">
      <c r="A14" s="12">
        <v>8</v>
      </c>
      <c r="B14" s="45" t="s">
        <v>20</v>
      </c>
      <c r="C14" s="43" t="s">
        <v>13</v>
      </c>
      <c r="D14" s="15">
        <v>44978</v>
      </c>
      <c r="E14" s="16">
        <v>3954.5</v>
      </c>
      <c r="F14" s="13"/>
      <c r="G14" s="13"/>
      <c r="H14" s="16">
        <f t="shared" si="0"/>
        <v>3954.5</v>
      </c>
    </row>
    <row r="15" spans="1:10" x14ac:dyDescent="0.2">
      <c r="A15" s="29"/>
      <c r="B15" s="54" t="s">
        <v>20</v>
      </c>
      <c r="C15" s="53" t="s">
        <v>13</v>
      </c>
      <c r="D15" s="31">
        <v>44985</v>
      </c>
      <c r="E15" s="32">
        <v>1598</v>
      </c>
      <c r="F15" s="33"/>
      <c r="G15" s="33"/>
      <c r="H15" s="32">
        <f t="shared" si="0"/>
        <v>1598</v>
      </c>
    </row>
    <row r="16" spans="1:10" x14ac:dyDescent="0.2">
      <c r="A16" s="12">
        <v>9</v>
      </c>
      <c r="B16" s="45" t="s">
        <v>25</v>
      </c>
      <c r="C16" s="43" t="s">
        <v>13</v>
      </c>
      <c r="D16" s="15">
        <v>44964</v>
      </c>
      <c r="E16" s="16">
        <v>5466.5</v>
      </c>
      <c r="F16" s="13">
        <v>3000</v>
      </c>
      <c r="G16" s="13"/>
      <c r="H16" s="16">
        <f t="shared" si="0"/>
        <v>2466.5</v>
      </c>
    </row>
    <row r="17" spans="1:9" x14ac:dyDescent="0.2">
      <c r="A17" s="12">
        <v>10</v>
      </c>
      <c r="B17" s="45" t="s">
        <v>25</v>
      </c>
      <c r="C17" s="43" t="s">
        <v>13</v>
      </c>
      <c r="D17" s="15">
        <v>44978</v>
      </c>
      <c r="E17" s="16">
        <v>5015.8</v>
      </c>
      <c r="F17" s="13"/>
      <c r="G17" s="13"/>
      <c r="H17" s="16">
        <f t="shared" si="0"/>
        <v>5015.8</v>
      </c>
    </row>
    <row r="18" spans="1:9" x14ac:dyDescent="0.2">
      <c r="A18" s="12">
        <v>11</v>
      </c>
      <c r="B18" s="45" t="s">
        <v>33</v>
      </c>
      <c r="C18" s="43" t="s">
        <v>13</v>
      </c>
      <c r="D18" s="15">
        <v>44965</v>
      </c>
      <c r="E18" s="16">
        <v>1750</v>
      </c>
      <c r="F18" s="13">
        <v>1750</v>
      </c>
      <c r="G18" s="13"/>
      <c r="H18" s="16">
        <f t="shared" si="0"/>
        <v>0</v>
      </c>
    </row>
    <row r="19" spans="1:9" x14ac:dyDescent="0.2">
      <c r="A19" s="12">
        <v>12</v>
      </c>
      <c r="B19" s="45" t="s">
        <v>33</v>
      </c>
      <c r="C19" s="43" t="s">
        <v>13</v>
      </c>
      <c r="D19" s="15">
        <v>44972</v>
      </c>
      <c r="E19" s="16">
        <v>1023.95</v>
      </c>
      <c r="F19" s="13"/>
      <c r="G19" s="13"/>
      <c r="H19" s="16">
        <f t="shared" si="0"/>
        <v>1023.95</v>
      </c>
    </row>
    <row r="20" spans="1:9" x14ac:dyDescent="0.2">
      <c r="A20" s="29"/>
      <c r="B20" s="54" t="s">
        <v>33</v>
      </c>
      <c r="C20" s="53" t="s">
        <v>13</v>
      </c>
      <c r="D20" s="31" t="s">
        <v>100</v>
      </c>
      <c r="E20" s="32">
        <v>325</v>
      </c>
      <c r="F20" s="33"/>
      <c r="G20" s="33"/>
      <c r="H20" s="32">
        <f t="shared" si="0"/>
        <v>325</v>
      </c>
    </row>
    <row r="21" spans="1:9" x14ac:dyDescent="0.2">
      <c r="A21" s="12">
        <v>13</v>
      </c>
      <c r="B21" s="45" t="s">
        <v>81</v>
      </c>
      <c r="C21" s="43" t="s">
        <v>13</v>
      </c>
      <c r="D21" s="15">
        <v>44972</v>
      </c>
      <c r="E21" s="16">
        <v>1628.8000000000002</v>
      </c>
      <c r="F21" s="13">
        <v>1228.8</v>
      </c>
      <c r="G21" s="13">
        <f>400</f>
        <v>400</v>
      </c>
      <c r="H21" s="16">
        <f t="shared" si="0"/>
        <v>0</v>
      </c>
      <c r="I21" s="1" t="s">
        <v>64</v>
      </c>
    </row>
    <row r="22" spans="1:9" x14ac:dyDescent="0.2">
      <c r="A22" s="12">
        <v>14</v>
      </c>
      <c r="B22" s="45" t="s">
        <v>82</v>
      </c>
      <c r="C22" s="43" t="s">
        <v>13</v>
      </c>
      <c r="D22" s="15">
        <v>44965</v>
      </c>
      <c r="E22" s="16">
        <v>5901.2000000000007</v>
      </c>
      <c r="F22" s="13">
        <v>2272</v>
      </c>
      <c r="G22" s="13"/>
      <c r="H22" s="16">
        <f t="shared" si="0"/>
        <v>3629.2000000000007</v>
      </c>
    </row>
    <row r="23" spans="1:9" x14ac:dyDescent="0.2">
      <c r="A23" s="12">
        <v>15</v>
      </c>
      <c r="B23" s="45" t="s">
        <v>82</v>
      </c>
      <c r="C23" s="43" t="s">
        <v>13</v>
      </c>
      <c r="D23" s="15">
        <v>44972</v>
      </c>
      <c r="E23" s="16">
        <v>5382</v>
      </c>
      <c r="F23" s="13"/>
      <c r="G23" s="13"/>
      <c r="H23" s="16">
        <f t="shared" si="0"/>
        <v>5382</v>
      </c>
    </row>
    <row r="24" spans="1:9" x14ac:dyDescent="0.2">
      <c r="A24" s="12">
        <v>16</v>
      </c>
      <c r="B24" s="45" t="s">
        <v>82</v>
      </c>
      <c r="C24" s="43" t="s">
        <v>13</v>
      </c>
      <c r="D24" s="15">
        <v>44978</v>
      </c>
      <c r="E24" s="16">
        <v>1728</v>
      </c>
      <c r="F24" s="13">
        <v>1728</v>
      </c>
      <c r="G24" s="13"/>
      <c r="H24" s="16">
        <f t="shared" si="0"/>
        <v>0</v>
      </c>
    </row>
    <row r="25" spans="1:9" x14ac:dyDescent="0.2">
      <c r="A25" s="29"/>
      <c r="B25" s="54" t="s">
        <v>82</v>
      </c>
      <c r="C25" s="53" t="s">
        <v>13</v>
      </c>
      <c r="D25" s="31">
        <v>44986</v>
      </c>
      <c r="E25" s="32">
        <v>7896</v>
      </c>
      <c r="F25" s="33"/>
      <c r="G25" s="33"/>
      <c r="H25" s="32">
        <f t="shared" si="0"/>
        <v>7896</v>
      </c>
    </row>
    <row r="26" spans="1:9" x14ac:dyDescent="0.2">
      <c r="A26" s="12">
        <v>17</v>
      </c>
      <c r="B26" s="45" t="s">
        <v>22</v>
      </c>
      <c r="C26" s="43" t="s">
        <v>13</v>
      </c>
      <c r="D26" s="15">
        <v>44977</v>
      </c>
      <c r="E26" s="16">
        <v>2691.6</v>
      </c>
      <c r="F26" s="13">
        <v>2691.6</v>
      </c>
      <c r="G26" s="13"/>
      <c r="H26" s="16">
        <f t="shared" si="0"/>
        <v>0</v>
      </c>
    </row>
    <row r="27" spans="1:9" x14ac:dyDescent="0.2">
      <c r="A27" s="29"/>
      <c r="B27" s="54" t="s">
        <v>22</v>
      </c>
      <c r="C27" s="53" t="s">
        <v>13</v>
      </c>
      <c r="D27" s="31">
        <v>44984</v>
      </c>
      <c r="E27" s="32">
        <v>3289.5</v>
      </c>
      <c r="F27" s="33"/>
      <c r="G27" s="33"/>
      <c r="H27" s="32">
        <f t="shared" si="0"/>
        <v>3289.5</v>
      </c>
    </row>
    <row r="28" spans="1:9" x14ac:dyDescent="0.2">
      <c r="A28" s="12">
        <v>18</v>
      </c>
      <c r="B28" s="45" t="s">
        <v>84</v>
      </c>
      <c r="C28" s="43" t="s">
        <v>13</v>
      </c>
      <c r="D28" s="15">
        <v>44977</v>
      </c>
      <c r="E28" s="16">
        <v>6274</v>
      </c>
      <c r="F28" s="13"/>
      <c r="G28" s="13">
        <v>6274</v>
      </c>
      <c r="H28" s="16">
        <f t="shared" si="0"/>
        <v>0</v>
      </c>
      <c r="I28" s="1" t="s">
        <v>64</v>
      </c>
    </row>
    <row r="29" spans="1:9" x14ac:dyDescent="0.2">
      <c r="A29" s="29"/>
      <c r="B29" s="54" t="s">
        <v>84</v>
      </c>
      <c r="C29" s="53" t="s">
        <v>13</v>
      </c>
      <c r="D29" s="31">
        <v>44984</v>
      </c>
      <c r="E29" s="32">
        <v>1894</v>
      </c>
      <c r="F29" s="33"/>
      <c r="G29" s="33"/>
      <c r="H29" s="32">
        <f t="shared" si="0"/>
        <v>1894</v>
      </c>
    </row>
    <row r="30" spans="1:9" x14ac:dyDescent="0.2">
      <c r="A30" s="12">
        <v>19</v>
      </c>
      <c r="B30" s="45" t="s">
        <v>26</v>
      </c>
      <c r="C30" s="43" t="s">
        <v>13</v>
      </c>
      <c r="D30" s="15">
        <v>44963</v>
      </c>
      <c r="E30" s="16">
        <v>4000</v>
      </c>
      <c r="F30" s="13">
        <v>4000</v>
      </c>
      <c r="G30" s="13"/>
      <c r="H30" s="16">
        <f t="shared" si="0"/>
        <v>0</v>
      </c>
    </row>
    <row r="31" spans="1:9" x14ac:dyDescent="0.2">
      <c r="A31" s="12">
        <v>20</v>
      </c>
      <c r="B31" s="45" t="s">
        <v>26</v>
      </c>
      <c r="C31" s="43" t="s">
        <v>13</v>
      </c>
      <c r="D31" s="15">
        <v>44977</v>
      </c>
      <c r="E31" s="16">
        <v>14689.4</v>
      </c>
      <c r="F31" s="13">
        <v>4689.3999999999996</v>
      </c>
      <c r="G31" s="13"/>
      <c r="H31" s="16">
        <f t="shared" si="0"/>
        <v>10000</v>
      </c>
    </row>
    <row r="32" spans="1:9" x14ac:dyDescent="0.2">
      <c r="A32" s="29"/>
      <c r="B32" s="54" t="s">
        <v>26</v>
      </c>
      <c r="C32" s="53" t="s">
        <v>13</v>
      </c>
      <c r="D32" s="31">
        <v>44984</v>
      </c>
      <c r="E32" s="32">
        <v>1797.6</v>
      </c>
      <c r="F32" s="33"/>
      <c r="G32" s="33"/>
      <c r="H32" s="32">
        <f t="shared" si="0"/>
        <v>1797.6</v>
      </c>
    </row>
    <row r="33" spans="1:8" x14ac:dyDescent="0.2">
      <c r="A33" s="12">
        <v>21</v>
      </c>
      <c r="B33" s="45" t="s">
        <v>24</v>
      </c>
      <c r="C33" s="43" t="s">
        <v>13</v>
      </c>
      <c r="D33" s="15">
        <v>44978</v>
      </c>
      <c r="E33" s="16">
        <v>876.86</v>
      </c>
      <c r="F33" s="13">
        <v>876.86</v>
      </c>
      <c r="G33" s="13"/>
      <c r="H33" s="16">
        <f t="shared" si="0"/>
        <v>0</v>
      </c>
    </row>
    <row r="34" spans="1:8" x14ac:dyDescent="0.2">
      <c r="A34" s="12">
        <v>22</v>
      </c>
      <c r="B34" s="45" t="s">
        <v>68</v>
      </c>
      <c r="C34" s="43" t="s">
        <v>13</v>
      </c>
      <c r="D34" s="15">
        <v>44971</v>
      </c>
      <c r="E34" s="16">
        <v>472.8</v>
      </c>
      <c r="F34" s="13"/>
      <c r="G34" s="13"/>
      <c r="H34" s="16">
        <f t="shared" si="0"/>
        <v>472.8</v>
      </c>
    </row>
    <row r="35" spans="1:8" x14ac:dyDescent="0.2">
      <c r="A35" s="12">
        <v>23</v>
      </c>
      <c r="B35" s="45" t="s">
        <v>93</v>
      </c>
      <c r="C35" s="43" t="s">
        <v>13</v>
      </c>
      <c r="D35" s="15">
        <v>44978</v>
      </c>
      <c r="E35" s="16">
        <v>1860</v>
      </c>
      <c r="F35" s="13">
        <v>1860</v>
      </c>
      <c r="G35" s="13"/>
      <c r="H35" s="16">
        <f t="shared" si="0"/>
        <v>0</v>
      </c>
    </row>
    <row r="36" spans="1:8" x14ac:dyDescent="0.2">
      <c r="A36" s="29"/>
      <c r="B36" s="54" t="s">
        <v>93</v>
      </c>
      <c r="C36" s="53" t="s">
        <v>13</v>
      </c>
      <c r="D36" s="31">
        <v>44985</v>
      </c>
      <c r="E36" s="32">
        <v>9840</v>
      </c>
      <c r="F36" s="33"/>
      <c r="G36" s="33"/>
      <c r="H36" s="32">
        <f t="shared" si="0"/>
        <v>9840</v>
      </c>
    </row>
    <row r="37" spans="1:8" x14ac:dyDescent="0.2">
      <c r="A37" s="12">
        <v>24</v>
      </c>
      <c r="B37" s="45" t="s">
        <v>95</v>
      </c>
      <c r="C37" s="43" t="s">
        <v>13</v>
      </c>
      <c r="D37" s="15">
        <v>44977</v>
      </c>
      <c r="E37" s="16">
        <v>1576.8</v>
      </c>
      <c r="F37" s="13"/>
      <c r="G37" s="13">
        <v>1576.8</v>
      </c>
      <c r="H37" s="16">
        <f t="shared" si="0"/>
        <v>0</v>
      </c>
    </row>
    <row r="38" spans="1:8" x14ac:dyDescent="0.2">
      <c r="A38" s="58"/>
      <c r="B38" s="59" t="s">
        <v>95</v>
      </c>
      <c r="C38" s="60" t="s">
        <v>13</v>
      </c>
      <c r="D38" s="61">
        <v>45012</v>
      </c>
      <c r="E38" s="62">
        <v>1066</v>
      </c>
      <c r="F38" s="63"/>
      <c r="G38" s="63">
        <v>1066</v>
      </c>
      <c r="H38" s="62">
        <f t="shared" si="0"/>
        <v>0</v>
      </c>
    </row>
    <row r="39" spans="1:8" x14ac:dyDescent="0.2">
      <c r="A39" s="29"/>
      <c r="B39" s="54" t="s">
        <v>95</v>
      </c>
      <c r="C39" s="53" t="s">
        <v>13</v>
      </c>
      <c r="D39" s="31">
        <v>44984</v>
      </c>
      <c r="E39" s="32">
        <v>3444</v>
      </c>
      <c r="F39" s="33"/>
      <c r="G39" s="33"/>
      <c r="H39" s="32">
        <f t="shared" si="0"/>
        <v>3444</v>
      </c>
    </row>
    <row r="40" spans="1:8" x14ac:dyDescent="0.2">
      <c r="A40" s="12">
        <v>25</v>
      </c>
      <c r="B40" s="45" t="s">
        <v>32</v>
      </c>
      <c r="C40" s="43" t="s">
        <v>13</v>
      </c>
      <c r="D40" s="15">
        <v>44979</v>
      </c>
      <c r="E40" s="16">
        <v>7893.6</v>
      </c>
      <c r="F40" s="13">
        <v>7893.6</v>
      </c>
      <c r="G40" s="13"/>
      <c r="H40" s="16">
        <f t="shared" si="0"/>
        <v>0</v>
      </c>
    </row>
    <row r="41" spans="1:8" x14ac:dyDescent="0.2">
      <c r="A41" s="12">
        <v>26</v>
      </c>
      <c r="B41" s="45" t="s">
        <v>56</v>
      </c>
      <c r="C41" s="43" t="s">
        <v>13</v>
      </c>
      <c r="D41" s="15">
        <v>44979</v>
      </c>
      <c r="E41" s="16">
        <v>3394</v>
      </c>
      <c r="F41" s="13">
        <v>1594</v>
      </c>
      <c r="G41" s="13"/>
      <c r="H41" s="16">
        <f t="shared" si="0"/>
        <v>1800</v>
      </c>
    </row>
    <row r="42" spans="1:8" x14ac:dyDescent="0.2">
      <c r="A42" s="29"/>
      <c r="B42" s="54" t="s">
        <v>56</v>
      </c>
      <c r="C42" s="53" t="s">
        <v>13</v>
      </c>
      <c r="D42" s="31" t="s">
        <v>100</v>
      </c>
      <c r="E42" s="32">
        <v>3197</v>
      </c>
      <c r="F42" s="33"/>
      <c r="G42" s="33"/>
      <c r="H42" s="32">
        <f t="shared" si="0"/>
        <v>3197</v>
      </c>
    </row>
    <row r="43" spans="1:8" x14ac:dyDescent="0.2">
      <c r="A43" s="12">
        <v>27</v>
      </c>
      <c r="B43" s="45" t="s">
        <v>14</v>
      </c>
      <c r="C43" s="43" t="s">
        <v>13</v>
      </c>
      <c r="D43" s="15">
        <v>44979</v>
      </c>
      <c r="E43" s="16">
        <v>2038.42</v>
      </c>
      <c r="F43" s="13">
        <v>1000</v>
      </c>
      <c r="G43" s="13"/>
      <c r="H43" s="16">
        <f t="shared" si="0"/>
        <v>1038.42</v>
      </c>
    </row>
    <row r="44" spans="1:8" x14ac:dyDescent="0.2">
      <c r="A44" s="29"/>
      <c r="B44" s="54" t="s">
        <v>14</v>
      </c>
      <c r="C44" s="53" t="s">
        <v>13</v>
      </c>
      <c r="D44" s="31" t="s">
        <v>100</v>
      </c>
      <c r="E44" s="32">
        <v>2292.6</v>
      </c>
      <c r="F44" s="33"/>
      <c r="G44" s="33"/>
      <c r="H44" s="32">
        <f t="shared" si="0"/>
        <v>2292.6</v>
      </c>
    </row>
    <row r="45" spans="1:8" x14ac:dyDescent="0.2">
      <c r="A45" s="12">
        <v>28</v>
      </c>
      <c r="B45" s="45" t="s">
        <v>72</v>
      </c>
      <c r="C45" s="43" t="s">
        <v>13</v>
      </c>
      <c r="D45" s="15">
        <v>44978</v>
      </c>
      <c r="E45" s="16">
        <v>4361</v>
      </c>
      <c r="F45" s="13">
        <v>4361</v>
      </c>
      <c r="G45" s="13"/>
      <c r="H45" s="16">
        <f t="shared" si="0"/>
        <v>0</v>
      </c>
    </row>
    <row r="46" spans="1:8" x14ac:dyDescent="0.2">
      <c r="A46" s="12">
        <v>29</v>
      </c>
      <c r="B46" s="45" t="s">
        <v>89</v>
      </c>
      <c r="C46" s="43" t="s">
        <v>13</v>
      </c>
      <c r="D46" s="15">
        <v>44977</v>
      </c>
      <c r="E46" s="16">
        <v>745</v>
      </c>
      <c r="F46" s="13">
        <v>745</v>
      </c>
      <c r="G46" s="13"/>
      <c r="H46" s="16">
        <f t="shared" si="0"/>
        <v>0</v>
      </c>
    </row>
    <row r="47" spans="1:8" x14ac:dyDescent="0.2">
      <c r="A47" s="12">
        <v>30</v>
      </c>
      <c r="B47" s="45" t="s">
        <v>73</v>
      </c>
      <c r="C47" s="43" t="s">
        <v>13</v>
      </c>
      <c r="D47" s="15">
        <v>44977</v>
      </c>
      <c r="E47" s="16">
        <v>2314</v>
      </c>
      <c r="F47" s="13"/>
      <c r="G47" s="13"/>
      <c r="H47" s="16">
        <f t="shared" si="0"/>
        <v>2314</v>
      </c>
    </row>
    <row r="48" spans="1:8" x14ac:dyDescent="0.2">
      <c r="A48" s="29"/>
      <c r="B48" s="54" t="s">
        <v>30</v>
      </c>
      <c r="C48" s="53" t="s">
        <v>13</v>
      </c>
      <c r="D48" s="31">
        <v>44984</v>
      </c>
      <c r="E48" s="32">
        <v>583.20000000000005</v>
      </c>
      <c r="F48" s="33"/>
      <c r="G48" s="33"/>
      <c r="H48" s="32">
        <f t="shared" si="0"/>
        <v>583.20000000000005</v>
      </c>
    </row>
    <row r="49" spans="1:10" x14ac:dyDescent="0.2">
      <c r="A49" s="29"/>
      <c r="B49" s="54" t="s">
        <v>101</v>
      </c>
      <c r="C49" s="53" t="s">
        <v>13</v>
      </c>
      <c r="D49" s="31">
        <v>44984</v>
      </c>
      <c r="E49" s="32">
        <v>717</v>
      </c>
      <c r="F49" s="33"/>
      <c r="G49" s="33"/>
      <c r="H49" s="32">
        <f t="shared" si="0"/>
        <v>717</v>
      </c>
    </row>
    <row r="50" spans="1:10" x14ac:dyDescent="0.2">
      <c r="A50" s="29"/>
      <c r="B50" s="54" t="s">
        <v>102</v>
      </c>
      <c r="C50" s="53" t="s">
        <v>13</v>
      </c>
      <c r="D50" s="31">
        <v>44985</v>
      </c>
      <c r="E50" s="32">
        <v>6750.5</v>
      </c>
      <c r="F50" s="33"/>
      <c r="G50" s="33"/>
      <c r="H50" s="32">
        <f t="shared" si="0"/>
        <v>6750.5</v>
      </c>
    </row>
    <row r="51" spans="1:10" x14ac:dyDescent="0.2">
      <c r="A51" s="29"/>
      <c r="B51" s="54" t="s">
        <v>27</v>
      </c>
      <c r="C51" s="53" t="s">
        <v>13</v>
      </c>
      <c r="D51" s="31">
        <v>44985</v>
      </c>
      <c r="E51" s="32">
        <v>18567.8</v>
      </c>
      <c r="F51" s="33"/>
      <c r="G51" s="33"/>
      <c r="H51" s="32">
        <f t="shared" si="0"/>
        <v>18567.8</v>
      </c>
    </row>
    <row r="52" spans="1:10" x14ac:dyDescent="0.2">
      <c r="A52" s="29"/>
      <c r="B52" s="54" t="s">
        <v>69</v>
      </c>
      <c r="C52" s="53" t="s">
        <v>13</v>
      </c>
      <c r="D52" s="31" t="s">
        <v>100</v>
      </c>
      <c r="E52" s="32">
        <v>3307.06</v>
      </c>
      <c r="F52" s="33"/>
      <c r="G52" s="33"/>
      <c r="H52" s="32">
        <f t="shared" si="0"/>
        <v>3307.06</v>
      </c>
    </row>
    <row r="53" spans="1:10" x14ac:dyDescent="0.2">
      <c r="A53" s="29"/>
      <c r="B53" s="54" t="s">
        <v>106</v>
      </c>
      <c r="C53" s="53" t="s">
        <v>13</v>
      </c>
      <c r="D53" s="31">
        <v>44998</v>
      </c>
      <c r="E53" s="32">
        <v>23391.200000000001</v>
      </c>
      <c r="F53" s="33"/>
      <c r="G53" s="33">
        <v>3391.2</v>
      </c>
      <c r="H53" s="32">
        <f t="shared" si="0"/>
        <v>20000</v>
      </c>
      <c r="I53" s="1" t="s">
        <v>64</v>
      </c>
    </row>
    <row r="54" spans="1:10" x14ac:dyDescent="0.2">
      <c r="A54" s="12">
        <v>31</v>
      </c>
      <c r="B54" s="44" t="s">
        <v>34</v>
      </c>
      <c r="C54" s="43" t="s">
        <v>35</v>
      </c>
      <c r="D54" s="18"/>
      <c r="E54" s="16">
        <v>2550</v>
      </c>
      <c r="F54" s="13"/>
      <c r="G54" s="13"/>
      <c r="H54" s="16">
        <f t="shared" si="0"/>
        <v>2550</v>
      </c>
    </row>
    <row r="55" spans="1:10" x14ac:dyDescent="0.2">
      <c r="A55" s="12">
        <v>32</v>
      </c>
      <c r="B55" s="45" t="s">
        <v>36</v>
      </c>
      <c r="C55" s="43" t="s">
        <v>35</v>
      </c>
      <c r="D55" s="15">
        <v>44973</v>
      </c>
      <c r="E55" s="16">
        <v>5700</v>
      </c>
      <c r="F55" s="13">
        <v>3700</v>
      </c>
      <c r="G55" s="13"/>
      <c r="H55" s="16">
        <f t="shared" si="0"/>
        <v>2000</v>
      </c>
    </row>
    <row r="56" spans="1:10" x14ac:dyDescent="0.2">
      <c r="A56" s="12">
        <v>33</v>
      </c>
      <c r="B56" s="45" t="s">
        <v>37</v>
      </c>
      <c r="C56" s="51" t="s">
        <v>35</v>
      </c>
      <c r="D56" s="15">
        <v>44966</v>
      </c>
      <c r="E56" s="16">
        <v>665</v>
      </c>
      <c r="F56" s="13">
        <v>665</v>
      </c>
      <c r="G56" s="13"/>
      <c r="H56" s="16">
        <f t="shared" si="0"/>
        <v>0</v>
      </c>
    </row>
    <row r="57" spans="1:10" x14ac:dyDescent="0.2">
      <c r="A57" s="12">
        <v>34</v>
      </c>
      <c r="B57" s="45" t="s">
        <v>37</v>
      </c>
      <c r="C57" s="51" t="s">
        <v>35</v>
      </c>
      <c r="D57" s="15">
        <v>44980</v>
      </c>
      <c r="E57" s="16">
        <v>1200</v>
      </c>
      <c r="F57" s="13">
        <v>100</v>
      </c>
      <c r="G57" s="13"/>
      <c r="H57" s="16">
        <f t="shared" si="0"/>
        <v>1100</v>
      </c>
    </row>
    <row r="58" spans="1:10" x14ac:dyDescent="0.2">
      <c r="A58" s="29"/>
      <c r="B58" s="54" t="s">
        <v>37</v>
      </c>
      <c r="C58" s="55" t="s">
        <v>35</v>
      </c>
      <c r="D58" s="31">
        <v>44987</v>
      </c>
      <c r="E58" s="32">
        <v>318</v>
      </c>
      <c r="F58" s="33"/>
      <c r="G58" s="33"/>
      <c r="H58" s="32">
        <f t="shared" si="0"/>
        <v>318</v>
      </c>
    </row>
    <row r="59" spans="1:10" x14ac:dyDescent="0.2">
      <c r="A59" s="12">
        <v>35</v>
      </c>
      <c r="B59" s="45" t="s">
        <v>43</v>
      </c>
      <c r="C59" s="51" t="s">
        <v>35</v>
      </c>
      <c r="D59" s="15">
        <v>44939</v>
      </c>
      <c r="E59" s="16">
        <v>568.97</v>
      </c>
      <c r="F59" s="13"/>
      <c r="G59" s="16">
        <v>568.97</v>
      </c>
      <c r="H59" s="16">
        <f t="shared" si="0"/>
        <v>0</v>
      </c>
      <c r="I59" s="1">
        <v>31022.23</v>
      </c>
      <c r="J59" s="1" t="s">
        <v>54</v>
      </c>
    </row>
    <row r="60" spans="1:10" x14ac:dyDescent="0.2">
      <c r="A60" s="12">
        <v>36</v>
      </c>
      <c r="B60" s="45" t="s">
        <v>43</v>
      </c>
      <c r="C60" s="51" t="s">
        <v>35</v>
      </c>
      <c r="D60" s="15">
        <v>44952</v>
      </c>
      <c r="E60" s="16">
        <v>12030</v>
      </c>
      <c r="F60" s="13"/>
      <c r="G60" s="16">
        <v>12030</v>
      </c>
      <c r="H60" s="16">
        <f t="shared" si="0"/>
        <v>0</v>
      </c>
    </row>
    <row r="61" spans="1:10" x14ac:dyDescent="0.2">
      <c r="A61" s="12">
        <v>37</v>
      </c>
      <c r="B61" s="45" t="s">
        <v>43</v>
      </c>
      <c r="C61" s="51" t="s">
        <v>35</v>
      </c>
      <c r="D61" s="15">
        <v>44974</v>
      </c>
      <c r="E61" s="16">
        <v>14771</v>
      </c>
      <c r="F61" s="13"/>
      <c r="G61" s="16">
        <v>14771</v>
      </c>
      <c r="H61" s="16">
        <f t="shared" si="0"/>
        <v>0</v>
      </c>
      <c r="I61" s="56">
        <f>I59-G59-G60-G61</f>
        <v>3652.2599999999984</v>
      </c>
      <c r="J61" s="57" t="s">
        <v>105</v>
      </c>
    </row>
    <row r="62" spans="1:10" x14ac:dyDescent="0.2">
      <c r="A62" s="12">
        <v>38</v>
      </c>
      <c r="B62" s="45" t="s">
        <v>61</v>
      </c>
      <c r="C62" s="51" t="s">
        <v>35</v>
      </c>
      <c r="D62" s="15">
        <v>44980</v>
      </c>
      <c r="E62" s="16">
        <v>10424</v>
      </c>
      <c r="F62" s="13">
        <v>10424</v>
      </c>
      <c r="G62" s="13"/>
      <c r="H62" s="16">
        <f t="shared" si="0"/>
        <v>0</v>
      </c>
    </row>
    <row r="63" spans="1:10" x14ac:dyDescent="0.2">
      <c r="A63" s="12">
        <v>39</v>
      </c>
      <c r="B63" s="45" t="s">
        <v>62</v>
      </c>
      <c r="C63" s="51" t="s">
        <v>35</v>
      </c>
      <c r="D63" s="15">
        <v>44981</v>
      </c>
      <c r="E63" s="16">
        <v>5034</v>
      </c>
      <c r="F63" s="13">
        <v>5034</v>
      </c>
      <c r="G63" s="13"/>
      <c r="H63" s="16">
        <f t="shared" si="0"/>
        <v>0</v>
      </c>
    </row>
    <row r="64" spans="1:10" x14ac:dyDescent="0.2">
      <c r="A64" s="29"/>
      <c r="B64" s="54" t="s">
        <v>62</v>
      </c>
      <c r="C64" s="55" t="s">
        <v>35</v>
      </c>
      <c r="D64" s="31">
        <v>44988</v>
      </c>
      <c r="E64" s="32">
        <v>4030.16</v>
      </c>
      <c r="F64" s="33"/>
      <c r="G64" s="33"/>
      <c r="H64" s="32">
        <f t="shared" si="0"/>
        <v>4030.16</v>
      </c>
    </row>
    <row r="65" spans="1:8" x14ac:dyDescent="0.2">
      <c r="A65" s="12">
        <v>40</v>
      </c>
      <c r="B65" s="45" t="s">
        <v>90</v>
      </c>
      <c r="C65" s="51" t="s">
        <v>35</v>
      </c>
      <c r="D65" s="15">
        <v>44980</v>
      </c>
      <c r="E65" s="16">
        <v>3060.5</v>
      </c>
      <c r="F65" s="13">
        <v>3060.5</v>
      </c>
      <c r="G65" s="13"/>
      <c r="H65" s="16">
        <f t="shared" si="0"/>
        <v>0</v>
      </c>
    </row>
    <row r="66" spans="1:8" x14ac:dyDescent="0.2">
      <c r="A66" s="29"/>
      <c r="B66" s="54" t="s">
        <v>90</v>
      </c>
      <c r="C66" s="55" t="s">
        <v>35</v>
      </c>
      <c r="D66" s="31">
        <v>44987</v>
      </c>
      <c r="E66" s="32">
        <v>9867.6</v>
      </c>
      <c r="F66" s="33"/>
      <c r="G66" s="33"/>
      <c r="H66" s="32">
        <f t="shared" si="0"/>
        <v>9867.6</v>
      </c>
    </row>
    <row r="67" spans="1:8" x14ac:dyDescent="0.2">
      <c r="A67" s="12">
        <v>41</v>
      </c>
      <c r="B67" s="45" t="s">
        <v>91</v>
      </c>
      <c r="C67" s="51" t="s">
        <v>35</v>
      </c>
      <c r="D67" s="15">
        <v>44980</v>
      </c>
      <c r="E67" s="16">
        <v>849</v>
      </c>
      <c r="F67" s="13">
        <v>849</v>
      </c>
      <c r="G67" s="13"/>
      <c r="H67" s="16">
        <f t="shared" si="0"/>
        <v>0</v>
      </c>
    </row>
    <row r="68" spans="1:8" x14ac:dyDescent="0.2">
      <c r="A68" s="12">
        <v>42</v>
      </c>
      <c r="B68" s="45" t="s">
        <v>45</v>
      </c>
      <c r="C68" s="51" t="s">
        <v>35</v>
      </c>
      <c r="D68" s="15">
        <v>44980</v>
      </c>
      <c r="E68" s="16">
        <v>960</v>
      </c>
      <c r="F68" s="13">
        <v>960</v>
      </c>
      <c r="G68" s="13"/>
      <c r="H68" s="16">
        <f t="shared" si="0"/>
        <v>0</v>
      </c>
    </row>
    <row r="69" spans="1:8" x14ac:dyDescent="0.2">
      <c r="A69" s="12">
        <v>43</v>
      </c>
      <c r="B69" s="45" t="s">
        <v>77</v>
      </c>
      <c r="C69" s="51" t="s">
        <v>35</v>
      </c>
      <c r="D69" s="15">
        <v>44981</v>
      </c>
      <c r="E69" s="16">
        <v>13732</v>
      </c>
      <c r="F69" s="13">
        <v>13732</v>
      </c>
      <c r="G69" s="13"/>
      <c r="H69" s="16">
        <f t="shared" si="0"/>
        <v>0</v>
      </c>
    </row>
    <row r="70" spans="1:8" x14ac:dyDescent="0.2">
      <c r="A70" s="12">
        <v>44</v>
      </c>
      <c r="B70" s="45" t="s">
        <v>99</v>
      </c>
      <c r="C70" s="51" t="s">
        <v>35</v>
      </c>
      <c r="D70" s="15">
        <v>44980</v>
      </c>
      <c r="E70" s="40">
        <v>9881</v>
      </c>
      <c r="F70" s="13">
        <v>5000</v>
      </c>
      <c r="G70" s="13"/>
      <c r="H70" s="16">
        <f t="shared" si="0"/>
        <v>4881</v>
      </c>
    </row>
    <row r="71" spans="1:8" x14ac:dyDescent="0.2">
      <c r="A71" s="29"/>
      <c r="B71" s="54" t="s">
        <v>103</v>
      </c>
      <c r="C71" s="55" t="s">
        <v>35</v>
      </c>
      <c r="D71" s="31">
        <v>44988</v>
      </c>
      <c r="E71" s="37">
        <v>6152</v>
      </c>
      <c r="F71" s="33"/>
      <c r="G71" s="33"/>
      <c r="H71" s="32">
        <f t="shared" si="0"/>
        <v>6152</v>
      </c>
    </row>
    <row r="72" spans="1:8" x14ac:dyDescent="0.2">
      <c r="A72" s="29"/>
      <c r="B72" s="54" t="s">
        <v>41</v>
      </c>
      <c r="C72" s="55" t="s">
        <v>35</v>
      </c>
      <c r="D72" s="31">
        <v>44987</v>
      </c>
      <c r="E72" s="37">
        <v>2383</v>
      </c>
      <c r="F72" s="33"/>
      <c r="G72" s="33"/>
      <c r="H72" s="32">
        <f t="shared" si="0"/>
        <v>2383</v>
      </c>
    </row>
    <row r="73" spans="1:8" x14ac:dyDescent="0.2">
      <c r="A73" s="29"/>
      <c r="B73" s="54" t="s">
        <v>104</v>
      </c>
      <c r="C73" s="55" t="s">
        <v>35</v>
      </c>
      <c r="D73" s="31">
        <v>44986</v>
      </c>
      <c r="E73" s="37">
        <v>12737</v>
      </c>
      <c r="F73" s="33"/>
      <c r="G73" s="33"/>
      <c r="H73" s="32">
        <f t="shared" si="0"/>
        <v>12737</v>
      </c>
    </row>
    <row r="74" spans="1:8" x14ac:dyDescent="0.2">
      <c r="A74" s="29"/>
      <c r="B74" s="54" t="s">
        <v>39</v>
      </c>
      <c r="C74" s="55" t="s">
        <v>35</v>
      </c>
      <c r="D74" s="31">
        <v>44988</v>
      </c>
      <c r="E74" s="37">
        <v>2949.4</v>
      </c>
      <c r="F74" s="33"/>
      <c r="G74" s="33"/>
      <c r="H74" s="32">
        <f t="shared" si="0"/>
        <v>2949.4</v>
      </c>
    </row>
    <row r="75" spans="1:8" x14ac:dyDescent="0.2">
      <c r="A75" s="29"/>
      <c r="B75" s="54" t="s">
        <v>59</v>
      </c>
      <c r="C75" s="55" t="s">
        <v>35</v>
      </c>
      <c r="D75" s="31">
        <v>44987</v>
      </c>
      <c r="E75" s="37">
        <v>2430</v>
      </c>
      <c r="F75" s="33"/>
      <c r="G75" s="33"/>
      <c r="H75" s="32">
        <f t="shared" si="0"/>
        <v>2430</v>
      </c>
    </row>
    <row r="76" spans="1:8" x14ac:dyDescent="0.2">
      <c r="A76" s="12"/>
      <c r="B76" s="46"/>
      <c r="C76" s="46"/>
      <c r="D76" s="23" t="s">
        <v>47</v>
      </c>
      <c r="E76" s="24">
        <f>SUM(E4:E75)</f>
        <v>354223.42</v>
      </c>
      <c r="F76" s="39">
        <f>SUM(F4:F75)</f>
        <v>96836.56</v>
      </c>
      <c r="G76" s="39">
        <f>SUM(G4:G75)</f>
        <v>42037.97</v>
      </c>
      <c r="H76" s="16">
        <f t="shared" si="0"/>
        <v>215348.88999999998</v>
      </c>
    </row>
    <row r="77" spans="1:8" x14ac:dyDescent="0.2">
      <c r="B77" s="47" t="s">
        <v>48</v>
      </c>
      <c r="C77" s="47"/>
      <c r="D77" s="3" t="s">
        <v>49</v>
      </c>
      <c r="E77" s="3"/>
      <c r="F77" s="26" t="s">
        <v>50</v>
      </c>
      <c r="G77" s="26"/>
    </row>
    <row r="78" spans="1:8" x14ac:dyDescent="0.2">
      <c r="B78" s="48" t="s">
        <v>51</v>
      </c>
      <c r="C78" s="47"/>
      <c r="D78" s="3" t="s">
        <v>79</v>
      </c>
      <c r="E78" s="3"/>
      <c r="F78" s="26" t="s">
        <v>53</v>
      </c>
      <c r="G78" s="26"/>
    </row>
    <row r="80" spans="1:8" x14ac:dyDescent="0.2">
      <c r="B80" s="50"/>
      <c r="F80" s="1"/>
      <c r="G80" s="1"/>
    </row>
    <row r="83" s="1" customFormat="1" x14ac:dyDescent="0.2"/>
  </sheetData>
  <autoFilter ref="A1:H78"/>
  <pageMargins left="0" right="0" top="0.74803149606299213" bottom="0" header="0.31496062992125984" footer="0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opLeftCell="A55" zoomScaleNormal="100" workbookViewId="0">
      <selection activeCell="E74" sqref="E74"/>
    </sheetView>
  </sheetViews>
  <sheetFormatPr defaultColWidth="8.85546875" defaultRowHeight="14.25" x14ac:dyDescent="0.2"/>
  <cols>
    <col min="1" max="1" width="5.140625" style="1" customWidth="1"/>
    <col min="2" max="2" width="22.5703125" style="49" customWidth="1"/>
    <col min="3" max="3" width="13" style="49" customWidth="1"/>
    <col min="4" max="4" width="12.140625" style="1" customWidth="1"/>
    <col min="5" max="5" width="17" style="1" customWidth="1"/>
    <col min="6" max="6" width="15.7109375" style="28" customWidth="1"/>
    <col min="7" max="7" width="13.5703125" style="28" customWidth="1"/>
    <col min="8" max="8" width="15.28515625" style="1" bestFit="1" customWidth="1"/>
    <col min="9" max="9" width="8.85546875" style="1" customWidth="1"/>
    <col min="10" max="10" width="13.42578125" style="1" bestFit="1" customWidth="1"/>
    <col min="11" max="11" width="12.140625" style="1" bestFit="1" customWidth="1"/>
    <col min="12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44982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107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44964</v>
      </c>
      <c r="E4" s="16">
        <v>8172.2</v>
      </c>
      <c r="F4" s="13">
        <v>8172.2</v>
      </c>
      <c r="G4" s="13"/>
      <c r="H4" s="16">
        <f>E4-F4-G4</f>
        <v>0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44978</v>
      </c>
      <c r="E5" s="16">
        <v>5677.7</v>
      </c>
      <c r="F5" s="13"/>
      <c r="G5" s="13"/>
      <c r="H5" s="16">
        <f t="shared" ref="H5:H74" si="0">E5-F5-G5</f>
        <v>5677.7</v>
      </c>
    </row>
    <row r="6" spans="1:10" x14ac:dyDescent="0.2">
      <c r="A6" s="12">
        <v>3</v>
      </c>
      <c r="B6" s="44" t="s">
        <v>12</v>
      </c>
      <c r="C6" s="43" t="s">
        <v>13</v>
      </c>
      <c r="D6" s="15">
        <v>44985</v>
      </c>
      <c r="E6" s="16">
        <v>4691</v>
      </c>
      <c r="F6" s="13"/>
      <c r="G6" s="13"/>
      <c r="H6" s="16">
        <f t="shared" si="0"/>
        <v>4691</v>
      </c>
    </row>
    <row r="7" spans="1:10" x14ac:dyDescent="0.2">
      <c r="A7" s="29"/>
      <c r="B7" s="52" t="s">
        <v>12</v>
      </c>
      <c r="C7" s="53" t="s">
        <v>13</v>
      </c>
      <c r="D7" s="31">
        <v>44992</v>
      </c>
      <c r="E7" s="32">
        <v>7899</v>
      </c>
      <c r="F7" s="33"/>
      <c r="G7" s="33"/>
      <c r="H7" s="32">
        <f t="shared" si="0"/>
        <v>7899</v>
      </c>
    </row>
    <row r="8" spans="1:10" x14ac:dyDescent="0.2">
      <c r="A8" s="12">
        <v>4</v>
      </c>
      <c r="B8" s="44" t="s">
        <v>15</v>
      </c>
      <c r="C8" s="43" t="s">
        <v>13</v>
      </c>
      <c r="D8" s="18">
        <v>44977</v>
      </c>
      <c r="E8" s="16">
        <v>9414.5</v>
      </c>
      <c r="F8" s="13">
        <v>9414.5</v>
      </c>
      <c r="G8" s="13"/>
      <c r="H8" s="16">
        <f t="shared" si="0"/>
        <v>0</v>
      </c>
    </row>
    <row r="9" spans="1:10" x14ac:dyDescent="0.2">
      <c r="A9" s="12">
        <v>5</v>
      </c>
      <c r="B9" s="44" t="s">
        <v>15</v>
      </c>
      <c r="C9" s="43" t="s">
        <v>13</v>
      </c>
      <c r="D9" s="18">
        <v>44984</v>
      </c>
      <c r="E9" s="16">
        <v>5460.8</v>
      </c>
      <c r="F9" s="13"/>
      <c r="G9" s="13"/>
      <c r="H9" s="16">
        <f t="shared" si="0"/>
        <v>5460.8</v>
      </c>
    </row>
    <row r="10" spans="1:10" x14ac:dyDescent="0.2">
      <c r="A10" s="29"/>
      <c r="B10" s="52" t="s">
        <v>15</v>
      </c>
      <c r="C10" s="53" t="s">
        <v>13</v>
      </c>
      <c r="D10" s="35">
        <v>44991</v>
      </c>
      <c r="E10" s="32">
        <v>11524.2</v>
      </c>
      <c r="F10" s="33"/>
      <c r="G10" s="33"/>
      <c r="H10" s="32">
        <f t="shared" si="0"/>
        <v>11524.2</v>
      </c>
    </row>
    <row r="11" spans="1:10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2550</v>
      </c>
      <c r="F11" s="19">
        <v>250</v>
      </c>
      <c r="G11" s="19"/>
      <c r="H11" s="16">
        <f t="shared" si="0"/>
        <v>2300</v>
      </c>
    </row>
    <row r="12" spans="1:10" x14ac:dyDescent="0.2">
      <c r="A12" s="12">
        <v>7</v>
      </c>
      <c r="B12" s="45" t="s">
        <v>18</v>
      </c>
      <c r="C12" s="43" t="s">
        <v>13</v>
      </c>
      <c r="D12" s="15">
        <v>44970</v>
      </c>
      <c r="E12" s="16">
        <v>2340.6000000000004</v>
      </c>
      <c r="F12" s="13"/>
      <c r="G12" s="13">
        <v>2340.6</v>
      </c>
      <c r="H12" s="16">
        <f t="shared" si="0"/>
        <v>0</v>
      </c>
      <c r="I12" s="1">
        <v>2387</v>
      </c>
      <c r="J12" s="1" t="s">
        <v>54</v>
      </c>
    </row>
    <row r="13" spans="1:10" x14ac:dyDescent="0.2">
      <c r="A13" s="12">
        <v>8</v>
      </c>
      <c r="B13" s="45" t="s">
        <v>18</v>
      </c>
      <c r="C13" s="43" t="s">
        <v>13</v>
      </c>
      <c r="D13" s="15">
        <v>44984</v>
      </c>
      <c r="E13" s="16">
        <v>3047.5</v>
      </c>
      <c r="F13" s="13"/>
      <c r="G13" s="13"/>
      <c r="H13" s="16">
        <f t="shared" si="0"/>
        <v>3047.5</v>
      </c>
    </row>
    <row r="14" spans="1:10" x14ac:dyDescent="0.2">
      <c r="A14" s="12">
        <v>9</v>
      </c>
      <c r="B14" s="45" t="s">
        <v>20</v>
      </c>
      <c r="C14" s="43" t="s">
        <v>13</v>
      </c>
      <c r="D14" s="15">
        <v>44978</v>
      </c>
      <c r="E14" s="16">
        <v>3954.5</v>
      </c>
      <c r="F14" s="13">
        <v>3954.5</v>
      </c>
      <c r="G14" s="13"/>
      <c r="H14" s="16">
        <f t="shared" si="0"/>
        <v>0</v>
      </c>
    </row>
    <row r="15" spans="1:10" x14ac:dyDescent="0.2">
      <c r="A15" s="12">
        <v>10</v>
      </c>
      <c r="B15" s="45" t="s">
        <v>20</v>
      </c>
      <c r="C15" s="43" t="s">
        <v>13</v>
      </c>
      <c r="D15" s="15">
        <v>44985</v>
      </c>
      <c r="E15" s="16">
        <v>1598</v>
      </c>
      <c r="F15" s="13"/>
      <c r="G15" s="13"/>
      <c r="H15" s="16">
        <f t="shared" si="0"/>
        <v>1598</v>
      </c>
    </row>
    <row r="16" spans="1:10" x14ac:dyDescent="0.2">
      <c r="A16" s="29"/>
      <c r="B16" s="54" t="s">
        <v>20</v>
      </c>
      <c r="C16" s="53" t="s">
        <v>13</v>
      </c>
      <c r="D16" s="31">
        <v>44992</v>
      </c>
      <c r="E16" s="32">
        <v>2368.4</v>
      </c>
      <c r="F16" s="33"/>
      <c r="G16" s="33"/>
      <c r="H16" s="32">
        <f t="shared" si="0"/>
        <v>2368.4</v>
      </c>
    </row>
    <row r="17" spans="1:10" x14ac:dyDescent="0.2">
      <c r="A17" s="12">
        <v>11</v>
      </c>
      <c r="B17" s="45" t="s">
        <v>25</v>
      </c>
      <c r="C17" s="43" t="s">
        <v>13</v>
      </c>
      <c r="D17" s="15">
        <v>44964</v>
      </c>
      <c r="E17" s="16">
        <v>2466.5</v>
      </c>
      <c r="F17" s="13">
        <v>2466.5</v>
      </c>
      <c r="G17" s="13"/>
      <c r="H17" s="16">
        <f t="shared" si="0"/>
        <v>0</v>
      </c>
    </row>
    <row r="18" spans="1:10" x14ac:dyDescent="0.2">
      <c r="A18" s="12">
        <v>12</v>
      </c>
      <c r="B18" s="45" t="s">
        <v>25</v>
      </c>
      <c r="C18" s="43" t="s">
        <v>13</v>
      </c>
      <c r="D18" s="15">
        <v>44978</v>
      </c>
      <c r="E18" s="16">
        <v>5015.8</v>
      </c>
      <c r="F18" s="13"/>
      <c r="G18" s="13"/>
      <c r="H18" s="16">
        <f t="shared" si="0"/>
        <v>5015.8</v>
      </c>
    </row>
    <row r="19" spans="1:10" x14ac:dyDescent="0.2">
      <c r="A19" s="12">
        <v>13</v>
      </c>
      <c r="B19" s="45" t="s">
        <v>33</v>
      </c>
      <c r="C19" s="43" t="s">
        <v>13</v>
      </c>
      <c r="D19" s="15">
        <v>44972</v>
      </c>
      <c r="E19" s="16">
        <v>1023.95</v>
      </c>
      <c r="F19" s="13"/>
      <c r="G19" s="13"/>
      <c r="H19" s="16">
        <f t="shared" si="0"/>
        <v>1023.95</v>
      </c>
    </row>
    <row r="20" spans="1:10" x14ac:dyDescent="0.2">
      <c r="A20" s="12">
        <v>14</v>
      </c>
      <c r="B20" s="45" t="s">
        <v>33</v>
      </c>
      <c r="C20" s="43" t="s">
        <v>13</v>
      </c>
      <c r="D20" s="15" t="s">
        <v>100</v>
      </c>
      <c r="E20" s="16">
        <v>325</v>
      </c>
      <c r="F20" s="13">
        <v>325</v>
      </c>
      <c r="G20" s="13"/>
      <c r="H20" s="16">
        <f t="shared" si="0"/>
        <v>0</v>
      </c>
    </row>
    <row r="21" spans="1:10" x14ac:dyDescent="0.2">
      <c r="A21" s="12">
        <v>15</v>
      </c>
      <c r="B21" s="45" t="s">
        <v>82</v>
      </c>
      <c r="C21" s="43" t="s">
        <v>13</v>
      </c>
      <c r="D21" s="15">
        <v>44965</v>
      </c>
      <c r="E21" s="16">
        <v>3629.2000000000007</v>
      </c>
      <c r="F21" s="13">
        <v>3629.2</v>
      </c>
      <c r="G21" s="13"/>
      <c r="H21" s="16">
        <f t="shared" si="0"/>
        <v>9.0949470177292824E-13</v>
      </c>
    </row>
    <row r="22" spans="1:10" x14ac:dyDescent="0.2">
      <c r="A22" s="12">
        <v>16</v>
      </c>
      <c r="B22" s="45" t="s">
        <v>82</v>
      </c>
      <c r="C22" s="43" t="s">
        <v>13</v>
      </c>
      <c r="D22" s="15">
        <v>44972</v>
      </c>
      <c r="E22" s="16">
        <v>5382</v>
      </c>
      <c r="F22" s="13"/>
      <c r="G22" s="13"/>
      <c r="H22" s="16">
        <f t="shared" si="0"/>
        <v>5382</v>
      </c>
    </row>
    <row r="23" spans="1:10" x14ac:dyDescent="0.2">
      <c r="A23" s="12">
        <v>17</v>
      </c>
      <c r="B23" s="45" t="s">
        <v>82</v>
      </c>
      <c r="C23" s="43" t="s">
        <v>13</v>
      </c>
      <c r="D23" s="15">
        <v>44986</v>
      </c>
      <c r="E23" s="16">
        <v>7896</v>
      </c>
      <c r="F23" s="13"/>
      <c r="G23" s="13"/>
      <c r="H23" s="16">
        <f t="shared" si="0"/>
        <v>7896</v>
      </c>
    </row>
    <row r="24" spans="1:10" x14ac:dyDescent="0.2">
      <c r="A24" s="12">
        <v>18</v>
      </c>
      <c r="B24" s="45" t="s">
        <v>22</v>
      </c>
      <c r="C24" s="43" t="s">
        <v>13</v>
      </c>
      <c r="D24" s="15">
        <v>44984</v>
      </c>
      <c r="E24" s="16">
        <v>3289.5</v>
      </c>
      <c r="F24" s="13">
        <v>3289.5</v>
      </c>
      <c r="G24" s="13"/>
      <c r="H24" s="16">
        <f t="shared" si="0"/>
        <v>0</v>
      </c>
    </row>
    <row r="25" spans="1:10" x14ac:dyDescent="0.2">
      <c r="A25" s="29"/>
      <c r="B25" s="54" t="s">
        <v>22</v>
      </c>
      <c r="C25" s="53" t="s">
        <v>13</v>
      </c>
      <c r="D25" s="31">
        <v>44991</v>
      </c>
      <c r="E25" s="32">
        <v>2746.8</v>
      </c>
      <c r="F25" s="33"/>
      <c r="G25" s="33"/>
      <c r="H25" s="32">
        <f t="shared" si="0"/>
        <v>2746.8</v>
      </c>
    </row>
    <row r="26" spans="1:10" x14ac:dyDescent="0.2">
      <c r="A26" s="12">
        <v>19</v>
      </c>
      <c r="B26" s="45" t="s">
        <v>84</v>
      </c>
      <c r="C26" s="43" t="s">
        <v>13</v>
      </c>
      <c r="D26" s="15">
        <v>44984</v>
      </c>
      <c r="E26" s="16">
        <v>1894</v>
      </c>
      <c r="F26" s="13"/>
      <c r="G26" s="13">
        <v>1894</v>
      </c>
      <c r="H26" s="16">
        <f t="shared" si="0"/>
        <v>0</v>
      </c>
    </row>
    <row r="27" spans="1:10" x14ac:dyDescent="0.2">
      <c r="A27" s="29"/>
      <c r="B27" s="54" t="s">
        <v>84</v>
      </c>
      <c r="C27" s="53" t="s">
        <v>13</v>
      </c>
      <c r="D27" s="31">
        <v>44991</v>
      </c>
      <c r="E27" s="32">
        <v>9680.2000000000007</v>
      </c>
      <c r="F27" s="33"/>
      <c r="G27" s="33"/>
      <c r="H27" s="32">
        <f t="shared" si="0"/>
        <v>9680.2000000000007</v>
      </c>
    </row>
    <row r="28" spans="1:10" x14ac:dyDescent="0.2">
      <c r="A28" s="12">
        <v>20</v>
      </c>
      <c r="B28" s="45" t="s">
        <v>26</v>
      </c>
      <c r="C28" s="43" t="s">
        <v>13</v>
      </c>
      <c r="D28" s="15">
        <v>44977</v>
      </c>
      <c r="E28" s="16">
        <v>10000</v>
      </c>
      <c r="F28" s="13">
        <v>10000</v>
      </c>
      <c r="G28" s="13"/>
      <c r="H28" s="16">
        <f t="shared" si="0"/>
        <v>0</v>
      </c>
    </row>
    <row r="29" spans="1:10" x14ac:dyDescent="0.2">
      <c r="A29" s="12">
        <v>21</v>
      </c>
      <c r="B29" s="45" t="s">
        <v>26</v>
      </c>
      <c r="C29" s="43" t="s">
        <v>13</v>
      </c>
      <c r="D29" s="15">
        <v>44984</v>
      </c>
      <c r="E29" s="16">
        <v>1797.6</v>
      </c>
      <c r="F29" s="13"/>
      <c r="G29" s="13"/>
      <c r="H29" s="16">
        <f t="shared" si="0"/>
        <v>1797.6</v>
      </c>
    </row>
    <row r="30" spans="1:10" x14ac:dyDescent="0.2">
      <c r="A30" s="29"/>
      <c r="B30" s="54" t="s">
        <v>26</v>
      </c>
      <c r="C30" s="53" t="s">
        <v>13</v>
      </c>
      <c r="D30" s="31">
        <v>44991</v>
      </c>
      <c r="E30" s="32">
        <v>14238.2</v>
      </c>
      <c r="F30" s="33"/>
      <c r="G30" s="33"/>
      <c r="H30" s="32">
        <f t="shared" si="0"/>
        <v>14238.2</v>
      </c>
    </row>
    <row r="31" spans="1:10" x14ac:dyDescent="0.2">
      <c r="A31" s="12">
        <v>22</v>
      </c>
      <c r="B31" s="45" t="s">
        <v>68</v>
      </c>
      <c r="C31" s="43" t="s">
        <v>13</v>
      </c>
      <c r="D31" s="15">
        <v>44971</v>
      </c>
      <c r="E31" s="16">
        <v>472.8</v>
      </c>
      <c r="F31" s="13"/>
      <c r="G31" s="13">
        <v>472.8</v>
      </c>
      <c r="H31" s="16">
        <f t="shared" si="0"/>
        <v>0</v>
      </c>
      <c r="I31" s="1">
        <f>4822</f>
        <v>4822</v>
      </c>
      <c r="J31" s="38">
        <f>I31-G31</f>
        <v>4349.2</v>
      </c>
    </row>
    <row r="32" spans="1:10" x14ac:dyDescent="0.2">
      <c r="A32" s="12">
        <v>23</v>
      </c>
      <c r="B32" s="45" t="s">
        <v>93</v>
      </c>
      <c r="C32" s="43" t="s">
        <v>13</v>
      </c>
      <c r="D32" s="15">
        <v>44985</v>
      </c>
      <c r="E32" s="16">
        <v>9840</v>
      </c>
      <c r="F32" s="13">
        <v>5500</v>
      </c>
      <c r="G32" s="13"/>
      <c r="H32" s="16">
        <f t="shared" si="0"/>
        <v>4340</v>
      </c>
    </row>
    <row r="33" spans="1:8" x14ac:dyDescent="0.2">
      <c r="A33" s="12">
        <v>24</v>
      </c>
      <c r="B33" s="45" t="s">
        <v>95</v>
      </c>
      <c r="C33" s="43" t="s">
        <v>13</v>
      </c>
      <c r="D33" s="15">
        <v>44984</v>
      </c>
      <c r="E33" s="16">
        <v>3444</v>
      </c>
      <c r="F33" s="13">
        <v>3444</v>
      </c>
      <c r="G33" s="13"/>
      <c r="H33" s="16">
        <f t="shared" si="0"/>
        <v>0</v>
      </c>
    </row>
    <row r="34" spans="1:8" x14ac:dyDescent="0.2">
      <c r="A34" s="12">
        <v>25</v>
      </c>
      <c r="B34" s="45" t="s">
        <v>56</v>
      </c>
      <c r="C34" s="43" t="s">
        <v>13</v>
      </c>
      <c r="D34" s="15">
        <v>44979</v>
      </c>
      <c r="E34" s="16">
        <v>1800</v>
      </c>
      <c r="F34" s="13">
        <v>1800</v>
      </c>
      <c r="G34" s="13"/>
      <c r="H34" s="16">
        <f t="shared" si="0"/>
        <v>0</v>
      </c>
    </row>
    <row r="35" spans="1:8" x14ac:dyDescent="0.2">
      <c r="A35" s="12">
        <v>26</v>
      </c>
      <c r="B35" s="45" t="s">
        <v>56</v>
      </c>
      <c r="C35" s="43" t="s">
        <v>13</v>
      </c>
      <c r="D35" s="15" t="s">
        <v>100</v>
      </c>
      <c r="E35" s="16">
        <v>3197</v>
      </c>
      <c r="F35" s="13"/>
      <c r="G35" s="13"/>
      <c r="H35" s="16">
        <f t="shared" si="0"/>
        <v>3197</v>
      </c>
    </row>
    <row r="36" spans="1:8" x14ac:dyDescent="0.2">
      <c r="A36" s="29"/>
      <c r="B36" s="54" t="s">
        <v>56</v>
      </c>
      <c r="C36" s="53" t="s">
        <v>13</v>
      </c>
      <c r="D36" s="31">
        <v>44993</v>
      </c>
      <c r="E36" s="32">
        <v>612</v>
      </c>
      <c r="F36" s="33"/>
      <c r="G36" s="33"/>
      <c r="H36" s="32">
        <f t="shared" si="0"/>
        <v>612</v>
      </c>
    </row>
    <row r="37" spans="1:8" ht="13.5" customHeight="1" x14ac:dyDescent="0.2">
      <c r="A37" s="12">
        <v>27</v>
      </c>
      <c r="B37" s="45" t="s">
        <v>14</v>
      </c>
      <c r="C37" s="43" t="s">
        <v>13</v>
      </c>
      <c r="D37" s="15">
        <v>44979</v>
      </c>
      <c r="E37" s="16">
        <v>1038.42</v>
      </c>
      <c r="F37" s="13">
        <v>1038.42</v>
      </c>
      <c r="G37" s="13"/>
      <c r="H37" s="16">
        <f t="shared" si="0"/>
        <v>0</v>
      </c>
    </row>
    <row r="38" spans="1:8" x14ac:dyDescent="0.2">
      <c r="A38" s="12">
        <v>28</v>
      </c>
      <c r="B38" s="45" t="s">
        <v>14</v>
      </c>
      <c r="C38" s="43" t="s">
        <v>13</v>
      </c>
      <c r="D38" s="15" t="s">
        <v>100</v>
      </c>
      <c r="E38" s="16">
        <v>2292.6</v>
      </c>
      <c r="F38" s="13"/>
      <c r="G38" s="13"/>
      <c r="H38" s="16">
        <f t="shared" si="0"/>
        <v>2292.6</v>
      </c>
    </row>
    <row r="39" spans="1:8" x14ac:dyDescent="0.2">
      <c r="A39" s="29"/>
      <c r="B39" s="54" t="s">
        <v>14</v>
      </c>
      <c r="C39" s="53" t="s">
        <v>13</v>
      </c>
      <c r="D39" s="31">
        <v>44993</v>
      </c>
      <c r="E39" s="32">
        <v>4706.96</v>
      </c>
      <c r="F39" s="33"/>
      <c r="G39" s="33"/>
      <c r="H39" s="32">
        <f t="shared" si="0"/>
        <v>4706.96</v>
      </c>
    </row>
    <row r="40" spans="1:8" x14ac:dyDescent="0.2">
      <c r="A40" s="12">
        <v>29</v>
      </c>
      <c r="B40" s="45" t="s">
        <v>73</v>
      </c>
      <c r="C40" s="43" t="s">
        <v>13</v>
      </c>
      <c r="D40" s="15">
        <v>44977</v>
      </c>
      <c r="E40" s="16">
        <v>2314</v>
      </c>
      <c r="F40" s="13">
        <v>2314</v>
      </c>
      <c r="G40" s="13"/>
      <c r="H40" s="16">
        <f t="shared" si="0"/>
        <v>0</v>
      </c>
    </row>
    <row r="41" spans="1:8" x14ac:dyDescent="0.2">
      <c r="A41" s="29"/>
      <c r="B41" s="54" t="s">
        <v>73</v>
      </c>
      <c r="C41" s="53" t="s">
        <v>13</v>
      </c>
      <c r="D41" s="31">
        <v>44992</v>
      </c>
      <c r="E41" s="32">
        <v>3532</v>
      </c>
      <c r="F41" s="33"/>
      <c r="G41" s="33"/>
      <c r="H41" s="32">
        <f t="shared" si="0"/>
        <v>3532</v>
      </c>
    </row>
    <row r="42" spans="1:8" x14ac:dyDescent="0.2">
      <c r="A42" s="12">
        <v>30</v>
      </c>
      <c r="B42" s="45" t="s">
        <v>30</v>
      </c>
      <c r="C42" s="43" t="s">
        <v>13</v>
      </c>
      <c r="D42" s="15">
        <v>44984</v>
      </c>
      <c r="E42" s="16">
        <v>583.20000000000005</v>
      </c>
      <c r="F42" s="13">
        <v>583.20000000000005</v>
      </c>
      <c r="G42" s="13"/>
      <c r="H42" s="16">
        <f t="shared" si="0"/>
        <v>0</v>
      </c>
    </row>
    <row r="43" spans="1:8" x14ac:dyDescent="0.2">
      <c r="A43" s="12">
        <v>31</v>
      </c>
      <c r="B43" s="45" t="s">
        <v>101</v>
      </c>
      <c r="C43" s="43" t="s">
        <v>13</v>
      </c>
      <c r="D43" s="15">
        <v>44984</v>
      </c>
      <c r="E43" s="16">
        <v>717</v>
      </c>
      <c r="F43" s="13">
        <v>717</v>
      </c>
      <c r="G43" s="13"/>
      <c r="H43" s="16">
        <f t="shared" si="0"/>
        <v>0</v>
      </c>
    </row>
    <row r="44" spans="1:8" x14ac:dyDescent="0.2">
      <c r="A44" s="29"/>
      <c r="B44" s="54" t="s">
        <v>101</v>
      </c>
      <c r="C44" s="53" t="s">
        <v>13</v>
      </c>
      <c r="D44" s="31">
        <v>44991</v>
      </c>
      <c r="E44" s="32">
        <v>880.1</v>
      </c>
      <c r="F44" s="33"/>
      <c r="G44" s="33"/>
      <c r="H44" s="32">
        <f t="shared" si="0"/>
        <v>880.1</v>
      </c>
    </row>
    <row r="45" spans="1:8" x14ac:dyDescent="0.2">
      <c r="A45" s="12">
        <v>32</v>
      </c>
      <c r="B45" s="45" t="s">
        <v>102</v>
      </c>
      <c r="C45" s="43" t="s">
        <v>13</v>
      </c>
      <c r="D45" s="15">
        <v>44985</v>
      </c>
      <c r="E45" s="16">
        <v>6750.5</v>
      </c>
      <c r="F45" s="13"/>
      <c r="G45" s="13"/>
      <c r="H45" s="16">
        <f t="shared" si="0"/>
        <v>6750.5</v>
      </c>
    </row>
    <row r="46" spans="1:8" x14ac:dyDescent="0.2">
      <c r="A46" s="12">
        <v>33</v>
      </c>
      <c r="B46" s="45" t="s">
        <v>27</v>
      </c>
      <c r="C46" s="43" t="s">
        <v>13</v>
      </c>
      <c r="D46" s="15">
        <v>44985</v>
      </c>
      <c r="E46" s="16">
        <v>18567.8</v>
      </c>
      <c r="F46" s="13">
        <v>12000</v>
      </c>
      <c r="G46" s="13"/>
      <c r="H46" s="16">
        <f t="shared" si="0"/>
        <v>6567.7999999999993</v>
      </c>
    </row>
    <row r="47" spans="1:8" x14ac:dyDescent="0.2">
      <c r="A47" s="29"/>
      <c r="B47" s="54" t="s">
        <v>27</v>
      </c>
      <c r="C47" s="53" t="s">
        <v>13</v>
      </c>
      <c r="D47" s="31">
        <v>44992</v>
      </c>
      <c r="E47" s="32">
        <v>6816</v>
      </c>
      <c r="F47" s="33"/>
      <c r="G47" s="33"/>
      <c r="H47" s="32">
        <f t="shared" si="0"/>
        <v>6816</v>
      </c>
    </row>
    <row r="48" spans="1:8" x14ac:dyDescent="0.2">
      <c r="A48" s="12">
        <v>34</v>
      </c>
      <c r="B48" s="45" t="s">
        <v>69</v>
      </c>
      <c r="C48" s="43" t="s">
        <v>13</v>
      </c>
      <c r="D48" s="15" t="s">
        <v>100</v>
      </c>
      <c r="E48" s="16">
        <v>3307.06</v>
      </c>
      <c r="F48" s="13">
        <v>3307.06</v>
      </c>
      <c r="G48" s="13"/>
      <c r="H48" s="16">
        <f t="shared" si="0"/>
        <v>0</v>
      </c>
    </row>
    <row r="49" spans="1:10" x14ac:dyDescent="0.2">
      <c r="A49" s="12">
        <v>35</v>
      </c>
      <c r="B49" s="45" t="s">
        <v>106</v>
      </c>
      <c r="C49" s="43" t="s">
        <v>13</v>
      </c>
      <c r="D49" s="15">
        <v>44998</v>
      </c>
      <c r="E49" s="16">
        <v>20000</v>
      </c>
      <c r="F49" s="13"/>
      <c r="G49" s="13"/>
      <c r="H49" s="16">
        <f t="shared" si="0"/>
        <v>20000</v>
      </c>
      <c r="I49" s="64" t="s">
        <v>110</v>
      </c>
    </row>
    <row r="50" spans="1:10" x14ac:dyDescent="0.2">
      <c r="A50" s="29"/>
      <c r="B50" s="54" t="s">
        <v>71</v>
      </c>
      <c r="C50" s="53" t="s">
        <v>13</v>
      </c>
      <c r="D50" s="31">
        <v>44993</v>
      </c>
      <c r="E50" s="32">
        <v>22937.200000000001</v>
      </c>
      <c r="F50" s="33"/>
      <c r="G50" s="33"/>
      <c r="H50" s="32">
        <f t="shared" si="0"/>
        <v>22937.200000000001</v>
      </c>
      <c r="I50" s="64"/>
    </row>
    <row r="51" spans="1:10" x14ac:dyDescent="0.2">
      <c r="A51" s="29"/>
      <c r="B51" s="54" t="s">
        <v>32</v>
      </c>
      <c r="C51" s="53" t="s">
        <v>13</v>
      </c>
      <c r="D51" s="31">
        <v>44993</v>
      </c>
      <c r="E51" s="32">
        <v>860</v>
      </c>
      <c r="F51" s="33"/>
      <c r="G51" s="33"/>
      <c r="H51" s="32">
        <f t="shared" si="0"/>
        <v>860</v>
      </c>
      <c r="I51" s="64"/>
    </row>
    <row r="52" spans="1:10" x14ac:dyDescent="0.2">
      <c r="A52" s="29"/>
      <c r="B52" s="54" t="s">
        <v>72</v>
      </c>
      <c r="C52" s="53" t="s">
        <v>13</v>
      </c>
      <c r="D52" s="31">
        <v>44992</v>
      </c>
      <c r="E52" s="32">
        <v>3722.5</v>
      </c>
      <c r="F52" s="33"/>
      <c r="G52" s="33"/>
      <c r="H52" s="32">
        <f t="shared" si="0"/>
        <v>3722.5</v>
      </c>
      <c r="I52" s="64"/>
    </row>
    <row r="53" spans="1:10" x14ac:dyDescent="0.2">
      <c r="A53" s="29"/>
      <c r="B53" s="54" t="s">
        <v>24</v>
      </c>
      <c r="C53" s="53" t="s">
        <v>13</v>
      </c>
      <c r="D53" s="31">
        <v>44992</v>
      </c>
      <c r="E53" s="32">
        <v>3806.8</v>
      </c>
      <c r="F53" s="33"/>
      <c r="G53" s="33"/>
      <c r="H53" s="32">
        <f t="shared" si="0"/>
        <v>3806.8</v>
      </c>
      <c r="I53" s="64"/>
    </row>
    <row r="54" spans="1:10" x14ac:dyDescent="0.2">
      <c r="A54" s="29"/>
      <c r="B54" s="54" t="s">
        <v>89</v>
      </c>
      <c r="C54" s="53" t="s">
        <v>13</v>
      </c>
      <c r="D54" s="31">
        <v>44991</v>
      </c>
      <c r="E54" s="32">
        <v>1758.5</v>
      </c>
      <c r="F54" s="33"/>
      <c r="G54" s="33"/>
      <c r="H54" s="32">
        <f t="shared" si="0"/>
        <v>1758.5</v>
      </c>
      <c r="I54" s="64"/>
    </row>
    <row r="55" spans="1:10" x14ac:dyDescent="0.2">
      <c r="A55" s="12">
        <v>36</v>
      </c>
      <c r="B55" s="44" t="s">
        <v>34</v>
      </c>
      <c r="C55" s="43" t="s">
        <v>35</v>
      </c>
      <c r="D55" s="18"/>
      <c r="E55" s="16">
        <v>2550</v>
      </c>
      <c r="F55" s="13"/>
      <c r="G55" s="13"/>
      <c r="H55" s="16">
        <f t="shared" si="0"/>
        <v>2550</v>
      </c>
    </row>
    <row r="56" spans="1:10" x14ac:dyDescent="0.2">
      <c r="A56" s="12">
        <v>37</v>
      </c>
      <c r="B56" s="45" t="s">
        <v>36</v>
      </c>
      <c r="C56" s="43" t="s">
        <v>35</v>
      </c>
      <c r="D56" s="15">
        <v>44973</v>
      </c>
      <c r="E56" s="16">
        <v>2000</v>
      </c>
      <c r="F56" s="13">
        <v>2000</v>
      </c>
      <c r="G56" s="13"/>
      <c r="H56" s="16">
        <f t="shared" si="0"/>
        <v>0</v>
      </c>
    </row>
    <row r="57" spans="1:10" x14ac:dyDescent="0.2">
      <c r="A57" s="29"/>
      <c r="B57" s="54" t="s">
        <v>36</v>
      </c>
      <c r="C57" s="53" t="s">
        <v>35</v>
      </c>
      <c r="D57" s="31">
        <v>44995</v>
      </c>
      <c r="E57" s="32">
        <v>6058</v>
      </c>
      <c r="F57" s="33"/>
      <c r="G57" s="33"/>
      <c r="H57" s="32">
        <f t="shared" si="0"/>
        <v>6058</v>
      </c>
    </row>
    <row r="58" spans="1:10" x14ac:dyDescent="0.2">
      <c r="A58" s="12">
        <v>38</v>
      </c>
      <c r="B58" s="45" t="s">
        <v>37</v>
      </c>
      <c r="C58" s="51" t="s">
        <v>35</v>
      </c>
      <c r="D58" s="15">
        <v>44980</v>
      </c>
      <c r="E58" s="16">
        <v>1100</v>
      </c>
      <c r="F58" s="13"/>
      <c r="G58" s="13">
        <f>I58-G59</f>
        <v>150</v>
      </c>
      <c r="H58" s="16">
        <f t="shared" si="0"/>
        <v>950</v>
      </c>
      <c r="I58" s="1">
        <v>350</v>
      </c>
      <c r="J58" s="1" t="s">
        <v>64</v>
      </c>
    </row>
    <row r="59" spans="1:10" x14ac:dyDescent="0.2">
      <c r="A59" s="12">
        <v>39</v>
      </c>
      <c r="B59" s="45" t="s">
        <v>37</v>
      </c>
      <c r="C59" s="51" t="s">
        <v>35</v>
      </c>
      <c r="D59" s="15">
        <v>44987</v>
      </c>
      <c r="E59" s="16">
        <v>318</v>
      </c>
      <c r="F59" s="13">
        <v>118</v>
      </c>
      <c r="G59" s="13">
        <v>200</v>
      </c>
      <c r="H59" s="16">
        <f t="shared" si="0"/>
        <v>0</v>
      </c>
    </row>
    <row r="60" spans="1:10" x14ac:dyDescent="0.2">
      <c r="A60" s="12">
        <v>40</v>
      </c>
      <c r="B60" s="45" t="s">
        <v>62</v>
      </c>
      <c r="C60" s="51" t="s">
        <v>35</v>
      </c>
      <c r="D60" s="15">
        <v>44988</v>
      </c>
      <c r="E60" s="16">
        <v>4030.16</v>
      </c>
      <c r="F60" s="13">
        <v>4030.16</v>
      </c>
      <c r="G60" s="13"/>
      <c r="H60" s="16">
        <f t="shared" si="0"/>
        <v>0</v>
      </c>
    </row>
    <row r="61" spans="1:10" x14ac:dyDescent="0.2">
      <c r="A61" s="12">
        <v>41</v>
      </c>
      <c r="B61" s="45" t="s">
        <v>90</v>
      </c>
      <c r="C61" s="51" t="s">
        <v>35</v>
      </c>
      <c r="D61" s="15">
        <v>44987</v>
      </c>
      <c r="E61" s="16">
        <v>9867.6</v>
      </c>
      <c r="F61" s="13"/>
      <c r="G61" s="13">
        <f>4500</f>
        <v>4500</v>
      </c>
      <c r="H61" s="16">
        <f t="shared" si="0"/>
        <v>5367.6</v>
      </c>
      <c r="I61" s="1" t="s">
        <v>64</v>
      </c>
    </row>
    <row r="62" spans="1:10" x14ac:dyDescent="0.2">
      <c r="A62" s="29"/>
      <c r="B62" s="54" t="s">
        <v>90</v>
      </c>
      <c r="C62" s="55" t="s">
        <v>35</v>
      </c>
      <c r="D62" s="31">
        <v>44994</v>
      </c>
      <c r="E62" s="32">
        <v>5596.01</v>
      </c>
      <c r="F62" s="33"/>
      <c r="G62" s="33"/>
      <c r="H62" s="32">
        <f t="shared" si="0"/>
        <v>5596.01</v>
      </c>
    </row>
    <row r="63" spans="1:10" x14ac:dyDescent="0.2">
      <c r="A63" s="12">
        <v>42</v>
      </c>
      <c r="B63" s="45" t="s">
        <v>99</v>
      </c>
      <c r="C63" s="51" t="s">
        <v>35</v>
      </c>
      <c r="D63" s="15">
        <v>44980</v>
      </c>
      <c r="E63" s="16">
        <v>4881</v>
      </c>
      <c r="F63" s="13">
        <v>4881</v>
      </c>
      <c r="G63" s="13"/>
      <c r="H63" s="16">
        <f t="shared" si="0"/>
        <v>0</v>
      </c>
    </row>
    <row r="64" spans="1:10" x14ac:dyDescent="0.2">
      <c r="A64" s="12">
        <v>43</v>
      </c>
      <c r="B64" s="45" t="s">
        <v>103</v>
      </c>
      <c r="C64" s="51" t="s">
        <v>35</v>
      </c>
      <c r="D64" s="15">
        <v>44988</v>
      </c>
      <c r="E64" s="16">
        <v>6152</v>
      </c>
      <c r="F64" s="13"/>
      <c r="G64" s="13"/>
      <c r="H64" s="16">
        <f t="shared" si="0"/>
        <v>6152</v>
      </c>
    </row>
    <row r="65" spans="1:9" x14ac:dyDescent="0.2">
      <c r="A65" s="12">
        <v>44</v>
      </c>
      <c r="B65" s="45" t="s">
        <v>41</v>
      </c>
      <c r="C65" s="51" t="s">
        <v>35</v>
      </c>
      <c r="D65" s="15">
        <v>44987</v>
      </c>
      <c r="E65" s="16">
        <v>2838</v>
      </c>
      <c r="F65" s="13">
        <v>2838</v>
      </c>
      <c r="G65" s="13"/>
      <c r="H65" s="16">
        <f t="shared" si="0"/>
        <v>0</v>
      </c>
    </row>
    <row r="66" spans="1:9" x14ac:dyDescent="0.2">
      <c r="A66" s="29"/>
      <c r="B66" s="54" t="s">
        <v>41</v>
      </c>
      <c r="C66" s="55" t="s">
        <v>35</v>
      </c>
      <c r="D66" s="31">
        <v>44994</v>
      </c>
      <c r="E66" s="32">
        <v>23401</v>
      </c>
      <c r="F66" s="33"/>
      <c r="G66" s="33"/>
      <c r="H66" s="32">
        <f t="shared" si="0"/>
        <v>23401</v>
      </c>
    </row>
    <row r="67" spans="1:9" x14ac:dyDescent="0.2">
      <c r="A67" s="12">
        <v>45</v>
      </c>
      <c r="B67" s="45" t="s">
        <v>104</v>
      </c>
      <c r="C67" s="51" t="s">
        <v>35</v>
      </c>
      <c r="D67" s="15">
        <v>44986</v>
      </c>
      <c r="E67" s="16">
        <v>12737</v>
      </c>
      <c r="F67" s="13">
        <v>1000</v>
      </c>
      <c r="G67" s="13"/>
      <c r="H67" s="16">
        <f t="shared" si="0"/>
        <v>11737</v>
      </c>
    </row>
    <row r="68" spans="1:9" x14ac:dyDescent="0.2">
      <c r="A68" s="12">
        <v>46</v>
      </c>
      <c r="B68" s="45" t="s">
        <v>39</v>
      </c>
      <c r="C68" s="51" t="s">
        <v>35</v>
      </c>
      <c r="D68" s="15">
        <v>44988</v>
      </c>
      <c r="E68" s="16">
        <v>2949.4</v>
      </c>
      <c r="F68" s="13"/>
      <c r="G68" s="13"/>
      <c r="H68" s="16">
        <f t="shared" si="0"/>
        <v>2949.4</v>
      </c>
    </row>
    <row r="69" spans="1:9" x14ac:dyDescent="0.2">
      <c r="A69" s="12">
        <v>47</v>
      </c>
      <c r="B69" s="45" t="s">
        <v>59</v>
      </c>
      <c r="C69" s="51" t="s">
        <v>35</v>
      </c>
      <c r="D69" s="15">
        <v>44987</v>
      </c>
      <c r="E69" s="16">
        <v>2430</v>
      </c>
      <c r="F69" s="13">
        <v>2430</v>
      </c>
      <c r="G69" s="13"/>
      <c r="H69" s="16">
        <f t="shared" si="0"/>
        <v>0</v>
      </c>
    </row>
    <row r="70" spans="1:9" x14ac:dyDescent="0.2">
      <c r="A70" s="29"/>
      <c r="B70" s="54" t="s">
        <v>61</v>
      </c>
      <c r="C70" s="55" t="s">
        <v>35</v>
      </c>
      <c r="D70" s="31">
        <v>44994</v>
      </c>
      <c r="E70" s="37">
        <v>4484.8</v>
      </c>
      <c r="F70" s="33"/>
      <c r="G70" s="33"/>
      <c r="H70" s="32">
        <f t="shared" si="0"/>
        <v>4484.8</v>
      </c>
    </row>
    <row r="71" spans="1:9" x14ac:dyDescent="0.2">
      <c r="A71" s="29"/>
      <c r="B71" s="54" t="s">
        <v>77</v>
      </c>
      <c r="C71" s="55" t="s">
        <v>35</v>
      </c>
      <c r="D71" s="31">
        <v>44994</v>
      </c>
      <c r="E71" s="37">
        <v>10206</v>
      </c>
      <c r="F71" s="33"/>
      <c r="G71" s="33"/>
      <c r="H71" s="32">
        <f t="shared" si="0"/>
        <v>10206</v>
      </c>
    </row>
    <row r="72" spans="1:9" x14ac:dyDescent="0.2">
      <c r="A72" s="29"/>
      <c r="B72" s="54" t="s">
        <v>42</v>
      </c>
      <c r="C72" s="55" t="s">
        <v>35</v>
      </c>
      <c r="D72" s="31">
        <v>44995</v>
      </c>
      <c r="E72" s="37">
        <v>8839</v>
      </c>
      <c r="F72" s="33"/>
      <c r="G72" s="33"/>
      <c r="H72" s="32">
        <f t="shared" si="0"/>
        <v>8839</v>
      </c>
    </row>
    <row r="73" spans="1:9" x14ac:dyDescent="0.2">
      <c r="A73" s="29"/>
      <c r="B73" s="54" t="s">
        <v>45</v>
      </c>
      <c r="C73" s="55" t="s">
        <v>35</v>
      </c>
      <c r="D73" s="31">
        <v>44995</v>
      </c>
      <c r="E73" s="37">
        <v>3936</v>
      </c>
      <c r="F73" s="33"/>
      <c r="G73" s="33"/>
      <c r="H73" s="32">
        <f t="shared" si="0"/>
        <v>3936</v>
      </c>
    </row>
    <row r="74" spans="1:9" x14ac:dyDescent="0.2">
      <c r="A74" s="29"/>
      <c r="B74" s="54" t="s">
        <v>43</v>
      </c>
      <c r="C74" s="55" t="s">
        <v>35</v>
      </c>
      <c r="D74" s="31">
        <v>44995</v>
      </c>
      <c r="E74" s="37">
        <v>16354.4</v>
      </c>
      <c r="F74" s="33"/>
      <c r="G74" s="33">
        <f>3652.26</f>
        <v>3652.26</v>
      </c>
      <c r="H74" s="32">
        <f t="shared" si="0"/>
        <v>12702.14</v>
      </c>
      <c r="I74" s="1" t="s">
        <v>54</v>
      </c>
    </row>
    <row r="75" spans="1:9" x14ac:dyDescent="0.2">
      <c r="A75" s="29"/>
      <c r="B75" s="54" t="s">
        <v>111</v>
      </c>
      <c r="C75" s="55" t="s">
        <v>35</v>
      </c>
      <c r="D75" s="31">
        <v>44994</v>
      </c>
      <c r="E75" s="37">
        <v>775</v>
      </c>
      <c r="F75" s="33"/>
      <c r="G75" s="33"/>
      <c r="H75" s="32">
        <f t="shared" ref="H75:H76" si="1">E75-F75-G75</f>
        <v>775</v>
      </c>
    </row>
    <row r="76" spans="1:9" x14ac:dyDescent="0.2">
      <c r="A76" s="29"/>
      <c r="B76" s="54" t="s">
        <v>112</v>
      </c>
      <c r="C76" s="55" t="s">
        <v>35</v>
      </c>
      <c r="D76" s="31">
        <v>44994</v>
      </c>
      <c r="E76" s="37">
        <v>22517.62</v>
      </c>
      <c r="F76" s="33"/>
      <c r="G76" s="33"/>
      <c r="H76" s="32">
        <f t="shared" si="1"/>
        <v>22517.62</v>
      </c>
    </row>
    <row r="77" spans="1:9" x14ac:dyDescent="0.2">
      <c r="A77" s="12"/>
      <c r="B77" s="46"/>
      <c r="C77" s="46"/>
      <c r="D77" s="23" t="s">
        <v>47</v>
      </c>
      <c r="E77" s="24">
        <f>SUM(E4:E76)</f>
        <v>416060.57999999996</v>
      </c>
      <c r="F77" s="39">
        <f>SUM(F4:F76)</f>
        <v>89502.239999999991</v>
      </c>
      <c r="G77" s="39">
        <f>SUM(G4:G76)</f>
        <v>13209.660000000002</v>
      </c>
      <c r="H77" s="16">
        <f>SUM(H4:H74)</f>
        <v>290056.06000000006</v>
      </c>
    </row>
    <row r="78" spans="1:9" x14ac:dyDescent="0.2">
      <c r="B78" s="47" t="s">
        <v>48</v>
      </c>
      <c r="C78" s="47"/>
      <c r="D78" s="3" t="s">
        <v>49</v>
      </c>
      <c r="E78" s="3"/>
      <c r="F78" s="26" t="s">
        <v>50</v>
      </c>
      <c r="G78" s="26"/>
    </row>
    <row r="79" spans="1:9" x14ac:dyDescent="0.2">
      <c r="B79" s="48" t="s">
        <v>51</v>
      </c>
      <c r="C79" s="47"/>
      <c r="D79" s="3" t="s">
        <v>79</v>
      </c>
      <c r="E79" s="3"/>
      <c r="F79" s="26" t="s">
        <v>53</v>
      </c>
      <c r="G79" s="26"/>
    </row>
    <row r="81" spans="2:7" x14ac:dyDescent="0.2">
      <c r="B81" s="50"/>
      <c r="F81" s="1"/>
      <c r="G81" s="1"/>
    </row>
    <row r="82" spans="2:7" x14ac:dyDescent="0.2">
      <c r="B82" s="49" t="s">
        <v>108</v>
      </c>
    </row>
    <row r="83" spans="2:7" x14ac:dyDescent="0.2">
      <c r="B83" s="49" t="s">
        <v>109</v>
      </c>
    </row>
    <row r="84" spans="2:7" x14ac:dyDescent="0.2">
      <c r="B84" s="1"/>
      <c r="C84" s="1"/>
      <c r="F84" s="1"/>
      <c r="G84" s="1"/>
    </row>
  </sheetData>
  <autoFilter ref="A1:H79"/>
  <pageMargins left="0" right="0" top="0" bottom="0" header="0" footer="0"/>
  <pageSetup paperSize="9" scale="71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58" zoomScaleNormal="100" workbookViewId="0">
      <selection activeCell="H71" sqref="H71:H72"/>
    </sheetView>
  </sheetViews>
  <sheetFormatPr defaultColWidth="8.85546875" defaultRowHeight="14.25" x14ac:dyDescent="0.2"/>
  <cols>
    <col min="1" max="1" width="5.140625" style="1" customWidth="1"/>
    <col min="2" max="2" width="19.7109375" style="49" customWidth="1"/>
    <col min="3" max="3" width="19.28515625" style="49" bestFit="1" customWidth="1"/>
    <col min="4" max="4" width="12.140625" style="1" customWidth="1"/>
    <col min="5" max="5" width="14.85546875" style="1" customWidth="1"/>
    <col min="6" max="6" width="13.5703125" style="28" customWidth="1"/>
    <col min="7" max="7" width="17.140625" style="28" customWidth="1"/>
    <col min="8" max="8" width="15.28515625" style="1" bestFit="1" customWidth="1"/>
    <col min="9" max="9" width="15.85546875" style="1" customWidth="1"/>
    <col min="10" max="11" width="12.140625" style="1" bestFit="1" customWidth="1"/>
    <col min="12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44989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113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67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44978</v>
      </c>
      <c r="E4" s="16">
        <v>5677.7</v>
      </c>
      <c r="F4" s="13">
        <v>5677.7</v>
      </c>
      <c r="G4" s="13"/>
      <c r="H4" s="16">
        <f>E4-F4-G4</f>
        <v>0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44985</v>
      </c>
      <c r="E5" s="16">
        <v>4691</v>
      </c>
      <c r="F5" s="13"/>
      <c r="G5" s="13"/>
      <c r="H5" s="16">
        <f t="shared" ref="H5:H76" si="0">E5-F5-G5</f>
        <v>4691</v>
      </c>
    </row>
    <row r="6" spans="1:10" x14ac:dyDescent="0.2">
      <c r="A6" s="12">
        <v>3</v>
      </c>
      <c r="B6" s="44" t="s">
        <v>12</v>
      </c>
      <c r="C6" s="43" t="s">
        <v>13</v>
      </c>
      <c r="D6" s="15">
        <v>44992</v>
      </c>
      <c r="E6" s="16">
        <v>7899</v>
      </c>
      <c r="F6" s="13"/>
      <c r="G6" s="13"/>
      <c r="H6" s="16">
        <f t="shared" si="0"/>
        <v>7899</v>
      </c>
    </row>
    <row r="7" spans="1:10" x14ac:dyDescent="0.2">
      <c r="A7" s="29"/>
      <c r="B7" s="52" t="s">
        <v>12</v>
      </c>
      <c r="C7" s="53" t="s">
        <v>13</v>
      </c>
      <c r="D7" s="31">
        <v>44999</v>
      </c>
      <c r="E7" s="32">
        <v>4301.8999999999996</v>
      </c>
      <c r="F7" s="33"/>
      <c r="G7" s="33"/>
      <c r="H7" s="32">
        <f t="shared" si="0"/>
        <v>4301.8999999999996</v>
      </c>
    </row>
    <row r="8" spans="1:10" x14ac:dyDescent="0.2">
      <c r="A8" s="12">
        <v>4</v>
      </c>
      <c r="B8" s="44" t="s">
        <v>15</v>
      </c>
      <c r="C8" s="43" t="s">
        <v>13</v>
      </c>
      <c r="D8" s="18">
        <v>44984</v>
      </c>
      <c r="E8" s="16">
        <v>5460.8</v>
      </c>
      <c r="F8" s="13">
        <v>5460.8</v>
      </c>
      <c r="G8" s="13"/>
      <c r="H8" s="16">
        <f t="shared" si="0"/>
        <v>0</v>
      </c>
    </row>
    <row r="9" spans="1:10" x14ac:dyDescent="0.2">
      <c r="A9" s="12">
        <v>5</v>
      </c>
      <c r="B9" s="44" t="s">
        <v>15</v>
      </c>
      <c r="C9" s="43" t="s">
        <v>13</v>
      </c>
      <c r="D9" s="18">
        <v>44991</v>
      </c>
      <c r="E9" s="16">
        <v>11524.2</v>
      </c>
      <c r="F9" s="13"/>
      <c r="G9" s="13"/>
      <c r="H9" s="16">
        <f t="shared" si="0"/>
        <v>11524.2</v>
      </c>
    </row>
    <row r="10" spans="1:10" x14ac:dyDescent="0.2">
      <c r="A10" s="29"/>
      <c r="B10" s="52" t="s">
        <v>15</v>
      </c>
      <c r="C10" s="53" t="s">
        <v>13</v>
      </c>
      <c r="D10" s="35">
        <v>44998</v>
      </c>
      <c r="E10" s="32">
        <v>5674.25</v>
      </c>
      <c r="F10" s="33"/>
      <c r="G10" s="33"/>
      <c r="H10" s="32">
        <f t="shared" si="0"/>
        <v>5674.25</v>
      </c>
    </row>
    <row r="11" spans="1:10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2300</v>
      </c>
      <c r="F11" s="19">
        <v>300</v>
      </c>
      <c r="G11" s="19"/>
      <c r="H11" s="16">
        <f t="shared" si="0"/>
        <v>2000</v>
      </c>
    </row>
    <row r="12" spans="1:10" x14ac:dyDescent="0.2">
      <c r="A12" s="12">
        <v>7</v>
      </c>
      <c r="B12" s="45" t="s">
        <v>18</v>
      </c>
      <c r="C12" s="43" t="s">
        <v>13</v>
      </c>
      <c r="D12" s="15">
        <v>44984</v>
      </c>
      <c r="E12" s="16">
        <v>3047.5</v>
      </c>
      <c r="F12" s="13"/>
      <c r="G12" s="13">
        <v>3047.5</v>
      </c>
      <c r="H12" s="16">
        <f t="shared" si="0"/>
        <v>0</v>
      </c>
      <c r="I12" s="1">
        <f>1896+1212</f>
        <v>3108</v>
      </c>
      <c r="J12" s="1" t="s">
        <v>54</v>
      </c>
    </row>
    <row r="13" spans="1:10" x14ac:dyDescent="0.2">
      <c r="A13" s="12">
        <v>8</v>
      </c>
      <c r="B13" s="45" t="s">
        <v>20</v>
      </c>
      <c r="C13" s="43" t="s">
        <v>13</v>
      </c>
      <c r="D13" s="15">
        <v>44985</v>
      </c>
      <c r="E13" s="16">
        <v>1598</v>
      </c>
      <c r="F13" s="13"/>
      <c r="G13" s="13"/>
      <c r="H13" s="16">
        <f t="shared" si="0"/>
        <v>1598</v>
      </c>
    </row>
    <row r="14" spans="1:10" x14ac:dyDescent="0.2">
      <c r="A14" s="12">
        <v>9</v>
      </c>
      <c r="B14" s="45" t="s">
        <v>20</v>
      </c>
      <c r="C14" s="43" t="s">
        <v>13</v>
      </c>
      <c r="D14" s="15">
        <v>44992</v>
      </c>
      <c r="E14" s="16">
        <v>2368.4</v>
      </c>
      <c r="F14" s="13"/>
      <c r="G14" s="13"/>
      <c r="H14" s="16">
        <f t="shared" si="0"/>
        <v>2368.4</v>
      </c>
    </row>
    <row r="15" spans="1:10" x14ac:dyDescent="0.2">
      <c r="A15" s="29"/>
      <c r="B15" s="54" t="s">
        <v>20</v>
      </c>
      <c r="C15" s="53" t="s">
        <v>13</v>
      </c>
      <c r="D15" s="31">
        <v>44999</v>
      </c>
      <c r="E15" s="32">
        <v>3261.8</v>
      </c>
      <c r="F15" s="33"/>
      <c r="G15" s="33"/>
      <c r="H15" s="32">
        <f t="shared" si="0"/>
        <v>3261.8</v>
      </c>
    </row>
    <row r="16" spans="1:10" x14ac:dyDescent="0.2">
      <c r="A16" s="12">
        <v>10</v>
      </c>
      <c r="B16" s="45" t="s">
        <v>25</v>
      </c>
      <c r="C16" s="43" t="s">
        <v>13</v>
      </c>
      <c r="D16" s="15">
        <v>44978</v>
      </c>
      <c r="E16" s="16">
        <v>5015.8</v>
      </c>
      <c r="F16" s="13">
        <v>2000</v>
      </c>
      <c r="G16" s="13">
        <v>980</v>
      </c>
      <c r="H16" s="16">
        <f t="shared" si="0"/>
        <v>2035.8000000000002</v>
      </c>
      <c r="I16" s="1">
        <v>1000</v>
      </c>
      <c r="J16" s="1" t="s">
        <v>54</v>
      </c>
    </row>
    <row r="17" spans="1:9" x14ac:dyDescent="0.2">
      <c r="A17" s="29"/>
      <c r="B17" s="54" t="s">
        <v>25</v>
      </c>
      <c r="C17" s="53" t="s">
        <v>13</v>
      </c>
      <c r="D17" s="31">
        <v>44999</v>
      </c>
      <c r="E17" s="32">
        <v>5295.5</v>
      </c>
      <c r="F17" s="33"/>
      <c r="G17" s="33"/>
      <c r="H17" s="32">
        <f t="shared" si="0"/>
        <v>5295.5</v>
      </c>
    </row>
    <row r="18" spans="1:9" ht="15" customHeight="1" x14ac:dyDescent="0.2">
      <c r="A18" s="12">
        <v>11</v>
      </c>
      <c r="B18" s="45" t="s">
        <v>33</v>
      </c>
      <c r="C18" s="43" t="s">
        <v>13</v>
      </c>
      <c r="D18" s="15">
        <v>44972</v>
      </c>
      <c r="E18" s="16">
        <v>1023.95</v>
      </c>
      <c r="F18" s="13">
        <v>1023.95</v>
      </c>
      <c r="G18" s="13"/>
      <c r="H18" s="16">
        <f t="shared" si="0"/>
        <v>0</v>
      </c>
    </row>
    <row r="19" spans="1:9" ht="15" customHeight="1" x14ac:dyDescent="0.2">
      <c r="A19" s="29"/>
      <c r="B19" s="54" t="s">
        <v>33</v>
      </c>
      <c r="C19" s="53" t="s">
        <v>13</v>
      </c>
      <c r="D19" s="31">
        <v>45000</v>
      </c>
      <c r="E19" s="32">
        <v>480</v>
      </c>
      <c r="F19" s="33"/>
      <c r="G19" s="33"/>
      <c r="H19" s="32">
        <f t="shared" si="0"/>
        <v>480</v>
      </c>
    </row>
    <row r="20" spans="1:9" x14ac:dyDescent="0.2">
      <c r="A20" s="12">
        <v>12</v>
      </c>
      <c r="B20" s="45" t="s">
        <v>82</v>
      </c>
      <c r="C20" s="43" t="s">
        <v>13</v>
      </c>
      <c r="D20" s="15">
        <v>44972</v>
      </c>
      <c r="E20" s="16">
        <v>5382</v>
      </c>
      <c r="F20" s="13">
        <v>3000</v>
      </c>
      <c r="G20" s="13"/>
      <c r="H20" s="16">
        <f t="shared" si="0"/>
        <v>2382</v>
      </c>
    </row>
    <row r="21" spans="1:9" x14ac:dyDescent="0.2">
      <c r="A21" s="12">
        <v>13</v>
      </c>
      <c r="B21" s="45" t="s">
        <v>82</v>
      </c>
      <c r="C21" s="43" t="s">
        <v>13</v>
      </c>
      <c r="D21" s="15">
        <v>44986</v>
      </c>
      <c r="E21" s="16">
        <v>7896</v>
      </c>
      <c r="F21" s="13"/>
      <c r="G21" s="13"/>
      <c r="H21" s="16">
        <f t="shared" si="0"/>
        <v>7896</v>
      </c>
    </row>
    <row r="22" spans="1:9" x14ac:dyDescent="0.2">
      <c r="A22" s="12">
        <v>14</v>
      </c>
      <c r="B22" s="45" t="s">
        <v>22</v>
      </c>
      <c r="C22" s="43" t="s">
        <v>13</v>
      </c>
      <c r="D22" s="15">
        <v>44991</v>
      </c>
      <c r="E22" s="16">
        <v>2746.8</v>
      </c>
      <c r="F22" s="13">
        <v>2746.8</v>
      </c>
      <c r="G22" s="13"/>
      <c r="H22" s="16">
        <f t="shared" si="0"/>
        <v>0</v>
      </c>
    </row>
    <row r="23" spans="1:9" x14ac:dyDescent="0.2">
      <c r="A23" s="29"/>
      <c r="B23" s="54" t="s">
        <v>22</v>
      </c>
      <c r="C23" s="53" t="s">
        <v>13</v>
      </c>
      <c r="D23" s="31">
        <v>44998</v>
      </c>
      <c r="E23" s="32">
        <v>3146.25</v>
      </c>
      <c r="F23" s="33"/>
      <c r="G23" s="33"/>
      <c r="H23" s="32">
        <f t="shared" si="0"/>
        <v>3146.25</v>
      </c>
    </row>
    <row r="24" spans="1:9" x14ac:dyDescent="0.2">
      <c r="A24" s="12">
        <v>15</v>
      </c>
      <c r="B24" s="45" t="s">
        <v>84</v>
      </c>
      <c r="C24" s="43" t="s">
        <v>13</v>
      </c>
      <c r="D24" s="15">
        <v>44991</v>
      </c>
      <c r="E24" s="16">
        <v>9680.2000000000007</v>
      </c>
      <c r="F24" s="13"/>
      <c r="G24" s="13">
        <v>9680.2000000000007</v>
      </c>
      <c r="H24" s="16">
        <f t="shared" si="0"/>
        <v>0</v>
      </c>
      <c r="I24" s="1" t="s">
        <v>64</v>
      </c>
    </row>
    <row r="25" spans="1:9" x14ac:dyDescent="0.2">
      <c r="A25" s="29"/>
      <c r="B25" s="54" t="s">
        <v>84</v>
      </c>
      <c r="C25" s="53" t="s">
        <v>13</v>
      </c>
      <c r="D25" s="31">
        <v>44998</v>
      </c>
      <c r="E25" s="32">
        <v>1702</v>
      </c>
      <c r="F25" s="33"/>
      <c r="G25" s="33"/>
      <c r="H25" s="32">
        <f t="shared" si="0"/>
        <v>1702</v>
      </c>
    </row>
    <row r="26" spans="1:9" x14ac:dyDescent="0.2">
      <c r="A26" s="12">
        <v>16</v>
      </c>
      <c r="B26" s="45" t="s">
        <v>26</v>
      </c>
      <c r="C26" s="43" t="s">
        <v>13</v>
      </c>
      <c r="D26" s="15">
        <v>44984</v>
      </c>
      <c r="E26" s="16">
        <v>1797.6</v>
      </c>
      <c r="F26" s="13">
        <v>1797.6</v>
      </c>
      <c r="G26" s="13"/>
      <c r="H26" s="16">
        <f t="shared" si="0"/>
        <v>0</v>
      </c>
    </row>
    <row r="27" spans="1:9" x14ac:dyDescent="0.2">
      <c r="A27" s="12">
        <v>17</v>
      </c>
      <c r="B27" s="45" t="s">
        <v>26</v>
      </c>
      <c r="C27" s="43" t="s">
        <v>13</v>
      </c>
      <c r="D27" s="15">
        <v>44991</v>
      </c>
      <c r="E27" s="16">
        <v>14238.2</v>
      </c>
      <c r="F27" s="13">
        <v>7500</v>
      </c>
      <c r="G27" s="13"/>
      <c r="H27" s="16">
        <f t="shared" si="0"/>
        <v>6738.2000000000007</v>
      </c>
    </row>
    <row r="28" spans="1:9" x14ac:dyDescent="0.2">
      <c r="A28" s="12">
        <v>18</v>
      </c>
      <c r="B28" s="45" t="s">
        <v>93</v>
      </c>
      <c r="C28" s="43" t="s">
        <v>13</v>
      </c>
      <c r="D28" s="15">
        <v>44985</v>
      </c>
      <c r="E28" s="16">
        <v>4340</v>
      </c>
      <c r="F28" s="13">
        <v>4340</v>
      </c>
      <c r="G28" s="13"/>
      <c r="H28" s="16">
        <f t="shared" si="0"/>
        <v>0</v>
      </c>
    </row>
    <row r="29" spans="1:9" x14ac:dyDescent="0.2">
      <c r="A29" s="12">
        <v>19</v>
      </c>
      <c r="B29" s="45" t="s">
        <v>56</v>
      </c>
      <c r="C29" s="43" t="s">
        <v>13</v>
      </c>
      <c r="D29" s="15" t="s">
        <v>100</v>
      </c>
      <c r="E29" s="16">
        <v>3197</v>
      </c>
      <c r="F29" s="13">
        <v>3197</v>
      </c>
      <c r="G29" s="13"/>
      <c r="H29" s="16">
        <f t="shared" si="0"/>
        <v>0</v>
      </c>
    </row>
    <row r="30" spans="1:9" x14ac:dyDescent="0.2">
      <c r="A30" s="12">
        <v>20</v>
      </c>
      <c r="B30" s="45" t="s">
        <v>56</v>
      </c>
      <c r="C30" s="43" t="s">
        <v>13</v>
      </c>
      <c r="D30" s="15">
        <v>44993</v>
      </c>
      <c r="E30" s="16">
        <v>612</v>
      </c>
      <c r="F30" s="13">
        <v>612</v>
      </c>
      <c r="G30" s="13"/>
      <c r="H30" s="16">
        <f t="shared" si="0"/>
        <v>0</v>
      </c>
    </row>
    <row r="31" spans="1:9" x14ac:dyDescent="0.2">
      <c r="A31" s="29"/>
      <c r="B31" s="54" t="s">
        <v>56</v>
      </c>
      <c r="C31" s="53" t="s">
        <v>13</v>
      </c>
      <c r="D31" s="31">
        <v>45000</v>
      </c>
      <c r="E31" s="32">
        <v>625</v>
      </c>
      <c r="F31" s="33"/>
      <c r="G31" s="33"/>
      <c r="H31" s="32">
        <f t="shared" si="0"/>
        <v>625</v>
      </c>
    </row>
    <row r="32" spans="1:9" x14ac:dyDescent="0.2">
      <c r="A32" s="12">
        <v>21</v>
      </c>
      <c r="B32" s="45" t="s">
        <v>14</v>
      </c>
      <c r="C32" s="43" t="s">
        <v>13</v>
      </c>
      <c r="D32" s="15" t="s">
        <v>100</v>
      </c>
      <c r="E32" s="16">
        <v>2292.6</v>
      </c>
      <c r="F32" s="13">
        <v>2292.6</v>
      </c>
      <c r="G32" s="13"/>
      <c r="H32" s="16">
        <f t="shared" si="0"/>
        <v>0</v>
      </c>
    </row>
    <row r="33" spans="1:10" x14ac:dyDescent="0.2">
      <c r="A33" s="12">
        <v>22</v>
      </c>
      <c r="B33" s="45" t="s">
        <v>14</v>
      </c>
      <c r="C33" s="43" t="s">
        <v>13</v>
      </c>
      <c r="D33" s="15">
        <v>44993</v>
      </c>
      <c r="E33" s="16">
        <v>4706.96</v>
      </c>
      <c r="F33" s="13"/>
      <c r="G33" s="13"/>
      <c r="H33" s="16">
        <f t="shared" si="0"/>
        <v>4706.96</v>
      </c>
    </row>
    <row r="34" spans="1:10" x14ac:dyDescent="0.2">
      <c r="A34" s="12">
        <v>23</v>
      </c>
      <c r="B34" s="45" t="s">
        <v>73</v>
      </c>
      <c r="C34" s="43" t="s">
        <v>13</v>
      </c>
      <c r="D34" s="15">
        <v>44992</v>
      </c>
      <c r="E34" s="16">
        <v>3532</v>
      </c>
      <c r="F34" s="13"/>
      <c r="G34" s="13"/>
      <c r="H34" s="16">
        <f t="shared" si="0"/>
        <v>3532</v>
      </c>
    </row>
    <row r="35" spans="1:10" x14ac:dyDescent="0.2">
      <c r="A35" s="12">
        <v>24</v>
      </c>
      <c r="B35" s="45" t="s">
        <v>101</v>
      </c>
      <c r="C35" s="43" t="s">
        <v>13</v>
      </c>
      <c r="D35" s="15">
        <v>44991</v>
      </c>
      <c r="E35" s="16">
        <v>880.1</v>
      </c>
      <c r="F35" s="13">
        <v>880.1</v>
      </c>
      <c r="G35" s="13"/>
      <c r="H35" s="16">
        <f t="shared" si="0"/>
        <v>0</v>
      </c>
    </row>
    <row r="36" spans="1:10" x14ac:dyDescent="0.2">
      <c r="A36" s="29"/>
      <c r="B36" s="54" t="s">
        <v>101</v>
      </c>
      <c r="C36" s="53" t="s">
        <v>13</v>
      </c>
      <c r="D36" s="31">
        <v>44998</v>
      </c>
      <c r="E36" s="32">
        <v>630</v>
      </c>
      <c r="F36" s="33"/>
      <c r="G36" s="33"/>
      <c r="H36" s="32">
        <f t="shared" si="0"/>
        <v>630</v>
      </c>
    </row>
    <row r="37" spans="1:10" x14ac:dyDescent="0.2">
      <c r="A37" s="12">
        <v>25</v>
      </c>
      <c r="B37" s="45" t="s">
        <v>102</v>
      </c>
      <c r="C37" s="43" t="s">
        <v>13</v>
      </c>
      <c r="D37" s="15">
        <v>44985</v>
      </c>
      <c r="E37" s="16">
        <v>6750.5</v>
      </c>
      <c r="F37" s="13"/>
      <c r="G37" s="13">
        <v>1960</v>
      </c>
      <c r="H37" s="16">
        <f t="shared" si="0"/>
        <v>4790.5</v>
      </c>
      <c r="I37" s="1">
        <v>2000</v>
      </c>
      <c r="J37" s="1" t="s">
        <v>54</v>
      </c>
    </row>
    <row r="38" spans="1:10" x14ac:dyDescent="0.2">
      <c r="A38" s="12">
        <v>26</v>
      </c>
      <c r="B38" s="45" t="s">
        <v>27</v>
      </c>
      <c r="C38" s="43" t="s">
        <v>13</v>
      </c>
      <c r="D38" s="15">
        <v>44985</v>
      </c>
      <c r="E38" s="16">
        <v>6567.7999999999993</v>
      </c>
      <c r="F38" s="13">
        <v>6567.8</v>
      </c>
      <c r="G38" s="13"/>
      <c r="H38" s="16">
        <f t="shared" si="0"/>
        <v>-9.0949470177292824E-13</v>
      </c>
    </row>
    <row r="39" spans="1:10" x14ac:dyDescent="0.2">
      <c r="A39" s="12">
        <v>27</v>
      </c>
      <c r="B39" s="45" t="s">
        <v>27</v>
      </c>
      <c r="C39" s="43" t="s">
        <v>13</v>
      </c>
      <c r="D39" s="15">
        <v>44992</v>
      </c>
      <c r="E39" s="16">
        <v>6816</v>
      </c>
      <c r="F39" s="13">
        <v>4000</v>
      </c>
      <c r="G39" s="13"/>
      <c r="H39" s="16">
        <f t="shared" si="0"/>
        <v>2816</v>
      </c>
    </row>
    <row r="40" spans="1:10" x14ac:dyDescent="0.2">
      <c r="A40" s="29"/>
      <c r="B40" s="54" t="s">
        <v>27</v>
      </c>
      <c r="C40" s="53" t="s">
        <v>13</v>
      </c>
      <c r="D40" s="31">
        <v>44999</v>
      </c>
      <c r="E40" s="32">
        <v>7270</v>
      </c>
      <c r="F40" s="33"/>
      <c r="G40" s="33"/>
      <c r="H40" s="32">
        <f t="shared" si="0"/>
        <v>7270</v>
      </c>
    </row>
    <row r="41" spans="1:10" x14ac:dyDescent="0.2">
      <c r="A41" s="12">
        <v>28</v>
      </c>
      <c r="B41" s="45" t="s">
        <v>106</v>
      </c>
      <c r="C41" s="43" t="s">
        <v>13</v>
      </c>
      <c r="D41" s="15">
        <v>44998</v>
      </c>
      <c r="E41" s="16">
        <v>20000</v>
      </c>
      <c r="F41" s="13"/>
      <c r="G41" s="13">
        <f>5000</f>
        <v>5000</v>
      </c>
      <c r="H41" s="16">
        <f t="shared" si="0"/>
        <v>15000</v>
      </c>
      <c r="I41" s="64" t="s">
        <v>64</v>
      </c>
    </row>
    <row r="42" spans="1:10" x14ac:dyDescent="0.2">
      <c r="A42" s="12">
        <v>29</v>
      </c>
      <c r="B42" s="45" t="s">
        <v>71</v>
      </c>
      <c r="C42" s="43" t="s">
        <v>13</v>
      </c>
      <c r="D42" s="15">
        <v>44993</v>
      </c>
      <c r="E42" s="16">
        <v>22937.200000000001</v>
      </c>
      <c r="F42" s="13"/>
      <c r="G42" s="13"/>
      <c r="H42" s="16">
        <f t="shared" si="0"/>
        <v>22937.200000000001</v>
      </c>
      <c r="I42" s="64"/>
    </row>
    <row r="43" spans="1:10" x14ac:dyDescent="0.2">
      <c r="A43" s="29"/>
      <c r="B43" s="54" t="s">
        <v>71</v>
      </c>
      <c r="C43" s="53" t="s">
        <v>13</v>
      </c>
      <c r="D43" s="31">
        <v>45000</v>
      </c>
      <c r="E43" s="32">
        <v>7756</v>
      </c>
      <c r="F43" s="33"/>
      <c r="G43" s="33"/>
      <c r="H43" s="32">
        <f t="shared" si="0"/>
        <v>7756</v>
      </c>
      <c r="I43" s="64"/>
    </row>
    <row r="44" spans="1:10" x14ac:dyDescent="0.2">
      <c r="A44" s="12">
        <v>30</v>
      </c>
      <c r="B44" s="45" t="s">
        <v>32</v>
      </c>
      <c r="C44" s="43" t="s">
        <v>13</v>
      </c>
      <c r="D44" s="15">
        <v>44993</v>
      </c>
      <c r="E44" s="16">
        <v>860</v>
      </c>
      <c r="F44" s="13">
        <v>860</v>
      </c>
      <c r="G44" s="13"/>
      <c r="H44" s="16">
        <f t="shared" si="0"/>
        <v>0</v>
      </c>
      <c r="I44" s="64"/>
    </row>
    <row r="45" spans="1:10" x14ac:dyDescent="0.2">
      <c r="A45" s="12">
        <v>31</v>
      </c>
      <c r="B45" s="45" t="s">
        <v>72</v>
      </c>
      <c r="C45" s="43" t="s">
        <v>13</v>
      </c>
      <c r="D45" s="15">
        <v>44992</v>
      </c>
      <c r="E45" s="16">
        <v>3722.5</v>
      </c>
      <c r="F45" s="13">
        <v>3722.5</v>
      </c>
      <c r="G45" s="13"/>
      <c r="H45" s="16">
        <f t="shared" si="0"/>
        <v>0</v>
      </c>
      <c r="I45" s="64"/>
    </row>
    <row r="46" spans="1:10" x14ac:dyDescent="0.2">
      <c r="A46" s="12">
        <v>32</v>
      </c>
      <c r="B46" s="45" t="s">
        <v>24</v>
      </c>
      <c r="C46" s="43" t="s">
        <v>13</v>
      </c>
      <c r="D46" s="15">
        <v>44992</v>
      </c>
      <c r="E46" s="16">
        <v>3806.8</v>
      </c>
      <c r="F46" s="13">
        <v>3806.8</v>
      </c>
      <c r="G46" s="13"/>
      <c r="H46" s="16">
        <f t="shared" si="0"/>
        <v>0</v>
      </c>
      <c r="I46" s="64"/>
    </row>
    <row r="47" spans="1:10" x14ac:dyDescent="0.2">
      <c r="A47" s="12">
        <v>33</v>
      </c>
      <c r="B47" s="45" t="s">
        <v>89</v>
      </c>
      <c r="C47" s="43" t="s">
        <v>13</v>
      </c>
      <c r="D47" s="15">
        <v>44991</v>
      </c>
      <c r="E47" s="16">
        <v>1758.5</v>
      </c>
      <c r="F47" s="13">
        <v>1758.5</v>
      </c>
      <c r="G47" s="13"/>
      <c r="H47" s="16">
        <f t="shared" si="0"/>
        <v>0</v>
      </c>
      <c r="I47" s="64"/>
    </row>
    <row r="48" spans="1:10" x14ac:dyDescent="0.2">
      <c r="A48" s="29"/>
      <c r="B48" s="54" t="s">
        <v>83</v>
      </c>
      <c r="C48" s="53" t="s">
        <v>13</v>
      </c>
      <c r="D48" s="31">
        <v>45000</v>
      </c>
      <c r="E48" s="32">
        <v>3313.6</v>
      </c>
      <c r="F48" s="33"/>
      <c r="G48" s="33"/>
      <c r="H48" s="32">
        <f t="shared" si="0"/>
        <v>3313.6</v>
      </c>
      <c r="I48" s="64"/>
    </row>
    <row r="49" spans="1:10" x14ac:dyDescent="0.2">
      <c r="A49" s="29"/>
      <c r="B49" s="54" t="s">
        <v>21</v>
      </c>
      <c r="C49" s="53" t="s">
        <v>13</v>
      </c>
      <c r="D49" s="31">
        <v>44998</v>
      </c>
      <c r="E49" s="32">
        <v>1918</v>
      </c>
      <c r="F49" s="33"/>
      <c r="G49" s="33"/>
      <c r="H49" s="32">
        <f t="shared" si="0"/>
        <v>1918</v>
      </c>
      <c r="I49" s="64"/>
    </row>
    <row r="50" spans="1:10" x14ac:dyDescent="0.2">
      <c r="A50" s="12">
        <v>34</v>
      </c>
      <c r="B50" s="44" t="s">
        <v>34</v>
      </c>
      <c r="C50" s="43" t="s">
        <v>35</v>
      </c>
      <c r="D50" s="18"/>
      <c r="E50" s="16">
        <v>2550</v>
      </c>
      <c r="F50" s="13"/>
      <c r="G50" s="13"/>
      <c r="H50" s="16">
        <f t="shared" si="0"/>
        <v>2550</v>
      </c>
    </row>
    <row r="51" spans="1:10" x14ac:dyDescent="0.2">
      <c r="A51" s="12">
        <v>35</v>
      </c>
      <c r="B51" s="45" t="s">
        <v>36</v>
      </c>
      <c r="C51" s="43" t="s">
        <v>35</v>
      </c>
      <c r="D51" s="15">
        <v>44995</v>
      </c>
      <c r="E51" s="16">
        <v>6058</v>
      </c>
      <c r="F51" s="13">
        <v>3000</v>
      </c>
      <c r="G51" s="13"/>
      <c r="H51" s="16">
        <f t="shared" si="0"/>
        <v>3058</v>
      </c>
    </row>
    <row r="52" spans="1:10" x14ac:dyDescent="0.2">
      <c r="A52" s="12">
        <v>36</v>
      </c>
      <c r="B52" s="45" t="s">
        <v>37</v>
      </c>
      <c r="C52" s="51" t="s">
        <v>35</v>
      </c>
      <c r="D52" s="15">
        <v>44980</v>
      </c>
      <c r="E52" s="16">
        <v>950</v>
      </c>
      <c r="F52" s="13">
        <v>260</v>
      </c>
      <c r="G52" s="13">
        <v>690</v>
      </c>
      <c r="H52" s="16">
        <f t="shared" si="0"/>
        <v>0</v>
      </c>
      <c r="I52" s="1">
        <v>690</v>
      </c>
      <c r="J52" s="1" t="s">
        <v>64</v>
      </c>
    </row>
    <row r="53" spans="1:10" x14ac:dyDescent="0.2">
      <c r="A53" s="29"/>
      <c r="B53" s="54" t="s">
        <v>37</v>
      </c>
      <c r="C53" s="55" t="s">
        <v>35</v>
      </c>
      <c r="D53" s="31">
        <v>45001</v>
      </c>
      <c r="E53" s="32">
        <v>756</v>
      </c>
      <c r="F53" s="33"/>
      <c r="G53" s="33"/>
      <c r="H53" s="32">
        <f t="shared" si="0"/>
        <v>756</v>
      </c>
    </row>
    <row r="54" spans="1:10" x14ac:dyDescent="0.2">
      <c r="A54" s="12">
        <v>37</v>
      </c>
      <c r="B54" s="45" t="s">
        <v>90</v>
      </c>
      <c r="C54" s="51" t="s">
        <v>35</v>
      </c>
      <c r="D54" s="15">
        <v>44987</v>
      </c>
      <c r="E54" s="16">
        <v>5367.6</v>
      </c>
      <c r="F54" s="13">
        <v>5367.6</v>
      </c>
      <c r="G54" s="13"/>
      <c r="H54" s="16">
        <f t="shared" si="0"/>
        <v>0</v>
      </c>
    </row>
    <row r="55" spans="1:10" x14ac:dyDescent="0.2">
      <c r="A55" s="12">
        <v>38</v>
      </c>
      <c r="B55" s="45" t="s">
        <v>90</v>
      </c>
      <c r="C55" s="51" t="s">
        <v>35</v>
      </c>
      <c r="D55" s="15">
        <v>44994</v>
      </c>
      <c r="E55" s="16">
        <v>5596.01</v>
      </c>
      <c r="F55" s="13"/>
      <c r="G55" s="13"/>
      <c r="H55" s="16">
        <f t="shared" si="0"/>
        <v>5596.01</v>
      </c>
    </row>
    <row r="56" spans="1:10" x14ac:dyDescent="0.2">
      <c r="A56" s="12">
        <v>39</v>
      </c>
      <c r="B56" s="45" t="s">
        <v>103</v>
      </c>
      <c r="C56" s="51" t="s">
        <v>35</v>
      </c>
      <c r="D56" s="15">
        <v>44988</v>
      </c>
      <c r="E56" s="16">
        <v>6152</v>
      </c>
      <c r="F56" s="13">
        <v>6152</v>
      </c>
      <c r="G56" s="13"/>
      <c r="H56" s="16">
        <f t="shared" si="0"/>
        <v>0</v>
      </c>
    </row>
    <row r="57" spans="1:10" x14ac:dyDescent="0.2">
      <c r="A57" s="29"/>
      <c r="B57" s="54" t="s">
        <v>103</v>
      </c>
      <c r="C57" s="55" t="s">
        <v>35</v>
      </c>
      <c r="D57" s="31">
        <v>45001</v>
      </c>
      <c r="E57" s="32">
        <v>9600</v>
      </c>
      <c r="F57" s="33"/>
      <c r="G57" s="33"/>
      <c r="H57" s="32">
        <f t="shared" si="0"/>
        <v>9600</v>
      </c>
    </row>
    <row r="58" spans="1:10" x14ac:dyDescent="0.2">
      <c r="A58" s="12">
        <v>40</v>
      </c>
      <c r="B58" s="45" t="s">
        <v>41</v>
      </c>
      <c r="C58" s="51" t="s">
        <v>35</v>
      </c>
      <c r="D58" s="15">
        <v>44994</v>
      </c>
      <c r="E58" s="16">
        <v>23401</v>
      </c>
      <c r="F58" s="13"/>
      <c r="G58" s="13"/>
      <c r="H58" s="16">
        <f t="shared" si="0"/>
        <v>23401</v>
      </c>
    </row>
    <row r="59" spans="1:10" x14ac:dyDescent="0.2">
      <c r="A59" s="29"/>
      <c r="B59" s="54" t="s">
        <v>41</v>
      </c>
      <c r="C59" s="55" t="s">
        <v>35</v>
      </c>
      <c r="D59" s="31">
        <v>45001</v>
      </c>
      <c r="E59" s="32">
        <v>1200</v>
      </c>
      <c r="F59" s="33"/>
      <c r="G59" s="33"/>
      <c r="H59" s="32">
        <f t="shared" si="0"/>
        <v>1200</v>
      </c>
    </row>
    <row r="60" spans="1:10" x14ac:dyDescent="0.2">
      <c r="A60" s="12">
        <v>41</v>
      </c>
      <c r="B60" s="45" t="s">
        <v>104</v>
      </c>
      <c r="C60" s="51" t="s">
        <v>35</v>
      </c>
      <c r="D60" s="15">
        <v>44986</v>
      </c>
      <c r="E60" s="16">
        <v>11737</v>
      </c>
      <c r="F60" s="13">
        <v>2000</v>
      </c>
      <c r="G60" s="13"/>
      <c r="H60" s="16">
        <f t="shared" si="0"/>
        <v>9737</v>
      </c>
    </row>
    <row r="61" spans="1:10" x14ac:dyDescent="0.2">
      <c r="A61" s="12">
        <v>42</v>
      </c>
      <c r="B61" s="45" t="s">
        <v>39</v>
      </c>
      <c r="C61" s="51" t="s">
        <v>35</v>
      </c>
      <c r="D61" s="15">
        <v>44988</v>
      </c>
      <c r="E61" s="16">
        <v>2949.4</v>
      </c>
      <c r="F61" s="13">
        <v>1200</v>
      </c>
      <c r="G61" s="13"/>
      <c r="H61" s="16">
        <f t="shared" si="0"/>
        <v>1749.4</v>
      </c>
    </row>
    <row r="62" spans="1:10" x14ac:dyDescent="0.2">
      <c r="A62" s="29"/>
      <c r="B62" s="54" t="s">
        <v>39</v>
      </c>
      <c r="C62" s="55" t="s">
        <v>35</v>
      </c>
      <c r="D62" s="31">
        <v>45001</v>
      </c>
      <c r="E62" s="32">
        <v>4233.1000000000004</v>
      </c>
      <c r="F62" s="33"/>
      <c r="G62" s="33"/>
      <c r="H62" s="32">
        <f t="shared" si="0"/>
        <v>4233.1000000000004</v>
      </c>
    </row>
    <row r="63" spans="1:10" x14ac:dyDescent="0.2">
      <c r="A63" s="12">
        <v>43</v>
      </c>
      <c r="B63" s="45" t="s">
        <v>61</v>
      </c>
      <c r="C63" s="51" t="s">
        <v>35</v>
      </c>
      <c r="D63" s="15">
        <v>44994</v>
      </c>
      <c r="E63" s="16">
        <v>4484.8</v>
      </c>
      <c r="F63" s="13">
        <v>4484.8</v>
      </c>
      <c r="G63" s="13"/>
      <c r="H63" s="16">
        <f t="shared" si="0"/>
        <v>0</v>
      </c>
    </row>
    <row r="64" spans="1:10" x14ac:dyDescent="0.2">
      <c r="A64" s="29"/>
      <c r="B64" s="54" t="s">
        <v>61</v>
      </c>
      <c r="C64" s="55" t="s">
        <v>35</v>
      </c>
      <c r="D64" s="31">
        <v>45001</v>
      </c>
      <c r="E64" s="32">
        <v>9610</v>
      </c>
      <c r="F64" s="33"/>
      <c r="G64" s="33"/>
      <c r="H64" s="32">
        <f t="shared" si="0"/>
        <v>9610</v>
      </c>
    </row>
    <row r="65" spans="1:10" x14ac:dyDescent="0.2">
      <c r="A65" s="12">
        <v>44</v>
      </c>
      <c r="B65" s="45" t="s">
        <v>77</v>
      </c>
      <c r="C65" s="51" t="s">
        <v>35</v>
      </c>
      <c r="D65" s="15">
        <v>44994</v>
      </c>
      <c r="E65" s="16">
        <v>10206</v>
      </c>
      <c r="F65" s="13"/>
      <c r="G65" s="13"/>
      <c r="H65" s="16">
        <f t="shared" si="0"/>
        <v>10206</v>
      </c>
    </row>
    <row r="66" spans="1:10" x14ac:dyDescent="0.2">
      <c r="A66" s="29"/>
      <c r="B66" s="54" t="s">
        <v>77</v>
      </c>
      <c r="C66" s="55" t="s">
        <v>35</v>
      </c>
      <c r="D66" s="31">
        <v>45001</v>
      </c>
      <c r="E66" s="32">
        <v>9046</v>
      </c>
      <c r="F66" s="33"/>
      <c r="G66" s="33"/>
      <c r="H66" s="32">
        <f t="shared" si="0"/>
        <v>9046</v>
      </c>
    </row>
    <row r="67" spans="1:10" x14ac:dyDescent="0.2">
      <c r="A67" s="12">
        <v>45</v>
      </c>
      <c r="B67" s="45" t="s">
        <v>42</v>
      </c>
      <c r="C67" s="51" t="s">
        <v>35</v>
      </c>
      <c r="D67" s="15">
        <v>44995</v>
      </c>
      <c r="E67" s="16">
        <v>8839</v>
      </c>
      <c r="F67" s="13">
        <v>2800</v>
      </c>
      <c r="G67" s="13"/>
      <c r="H67" s="16">
        <f t="shared" si="0"/>
        <v>6039</v>
      </c>
    </row>
    <row r="68" spans="1:10" x14ac:dyDescent="0.2">
      <c r="A68" s="12">
        <v>46</v>
      </c>
      <c r="B68" s="45" t="s">
        <v>45</v>
      </c>
      <c r="C68" s="51" t="s">
        <v>35</v>
      </c>
      <c r="D68" s="15">
        <v>44995</v>
      </c>
      <c r="E68" s="16">
        <v>3936</v>
      </c>
      <c r="F68" s="13">
        <v>3936</v>
      </c>
      <c r="G68" s="13"/>
      <c r="H68" s="16">
        <f t="shared" si="0"/>
        <v>0</v>
      </c>
    </row>
    <row r="69" spans="1:10" x14ac:dyDescent="0.2">
      <c r="A69" s="29"/>
      <c r="B69" s="54" t="s">
        <v>45</v>
      </c>
      <c r="C69" s="55" t="s">
        <v>35</v>
      </c>
      <c r="D69" s="31">
        <v>45001</v>
      </c>
      <c r="E69" s="32">
        <v>1272</v>
      </c>
      <c r="F69" s="33"/>
      <c r="G69" s="33"/>
      <c r="H69" s="32">
        <f t="shared" si="0"/>
        <v>1272</v>
      </c>
    </row>
    <row r="70" spans="1:10" x14ac:dyDescent="0.2">
      <c r="A70" s="12">
        <v>47</v>
      </c>
      <c r="B70" s="45" t="s">
        <v>43</v>
      </c>
      <c r="C70" s="51" t="s">
        <v>35</v>
      </c>
      <c r="D70" s="15">
        <v>44995</v>
      </c>
      <c r="E70" s="16">
        <v>12702.14</v>
      </c>
      <c r="F70" s="13"/>
      <c r="G70" s="13">
        <v>12702.14</v>
      </c>
      <c r="H70" s="16">
        <f t="shared" si="0"/>
        <v>0</v>
      </c>
      <c r="I70" s="28">
        <v>26479.63</v>
      </c>
      <c r="J70" s="1" t="s">
        <v>54</v>
      </c>
    </row>
    <row r="71" spans="1:10" x14ac:dyDescent="0.2">
      <c r="A71" s="29"/>
      <c r="B71" s="54" t="s">
        <v>43</v>
      </c>
      <c r="C71" s="55" t="s">
        <v>35</v>
      </c>
      <c r="D71" s="31">
        <v>45002</v>
      </c>
      <c r="E71" s="32">
        <v>17709</v>
      </c>
      <c r="F71" s="33"/>
      <c r="G71" s="33">
        <f>I70-G70</f>
        <v>13777.490000000002</v>
      </c>
      <c r="H71" s="32">
        <f t="shared" si="0"/>
        <v>3931.5099999999984</v>
      </c>
    </row>
    <row r="72" spans="1:10" x14ac:dyDescent="0.2">
      <c r="A72" s="29"/>
      <c r="B72" s="54" t="s">
        <v>43</v>
      </c>
      <c r="C72" s="55" t="s">
        <v>35</v>
      </c>
      <c r="D72" s="31">
        <v>45009</v>
      </c>
      <c r="E72" s="32">
        <v>7947.6</v>
      </c>
      <c r="F72" s="33"/>
      <c r="G72" s="33"/>
      <c r="H72" s="32">
        <f t="shared" si="0"/>
        <v>7947.6</v>
      </c>
    </row>
    <row r="73" spans="1:10" x14ac:dyDescent="0.2">
      <c r="A73" s="12">
        <v>48</v>
      </c>
      <c r="B73" s="45" t="s">
        <v>111</v>
      </c>
      <c r="C73" s="51" t="s">
        <v>35</v>
      </c>
      <c r="D73" s="15">
        <v>44994</v>
      </c>
      <c r="E73" s="16">
        <v>775</v>
      </c>
      <c r="F73" s="13">
        <v>775</v>
      </c>
      <c r="G73" s="13"/>
      <c r="H73" s="16">
        <f t="shared" si="0"/>
        <v>0</v>
      </c>
    </row>
    <row r="74" spans="1:10" x14ac:dyDescent="0.2">
      <c r="A74" s="12">
        <v>49</v>
      </c>
      <c r="B74" s="45" t="s">
        <v>63</v>
      </c>
      <c r="C74" s="51" t="s">
        <v>35</v>
      </c>
      <c r="D74" s="15">
        <v>44994</v>
      </c>
      <c r="E74" s="16">
        <v>22517.62</v>
      </c>
      <c r="F74" s="13"/>
      <c r="G74" s="13"/>
      <c r="H74" s="16">
        <f t="shared" si="0"/>
        <v>22517.62</v>
      </c>
    </row>
    <row r="75" spans="1:10" x14ac:dyDescent="0.2">
      <c r="A75" s="29"/>
      <c r="B75" s="54" t="s">
        <v>59</v>
      </c>
      <c r="C75" s="55" t="s">
        <v>35</v>
      </c>
      <c r="D75" s="31">
        <v>45001</v>
      </c>
      <c r="E75" s="37">
        <v>2286</v>
      </c>
      <c r="F75" s="33"/>
      <c r="G75" s="33"/>
      <c r="H75" s="32">
        <f t="shared" si="0"/>
        <v>2286</v>
      </c>
    </row>
    <row r="76" spans="1:10" x14ac:dyDescent="0.2">
      <c r="A76" s="29"/>
      <c r="B76" s="54" t="s">
        <v>114</v>
      </c>
      <c r="C76" s="55" t="s">
        <v>35</v>
      </c>
      <c r="D76" s="31">
        <v>45001</v>
      </c>
      <c r="E76" s="37">
        <v>10388</v>
      </c>
      <c r="F76" s="33"/>
      <c r="G76" s="33"/>
      <c r="H76" s="32">
        <f t="shared" si="0"/>
        <v>10388</v>
      </c>
    </row>
    <row r="77" spans="1:10" x14ac:dyDescent="0.2">
      <c r="A77" s="12"/>
      <c r="B77" s="46"/>
      <c r="C77" s="46"/>
      <c r="D77" s="23" t="s">
        <v>47</v>
      </c>
      <c r="E77" s="24">
        <f>SUM(E4:E76)</f>
        <v>432770.68</v>
      </c>
      <c r="F77" s="39">
        <f>SUM(F4:F76)</f>
        <v>91519.55</v>
      </c>
      <c r="G77" s="39">
        <f>SUM(G4:G76)</f>
        <v>47837.33</v>
      </c>
      <c r="H77" s="16">
        <f>SUM(H4:H76)</f>
        <v>293413.80000000005</v>
      </c>
    </row>
    <row r="78" spans="1:10" x14ac:dyDescent="0.2">
      <c r="B78" s="47" t="s">
        <v>48</v>
      </c>
      <c r="C78" s="47"/>
      <c r="D78" s="3" t="s">
        <v>49</v>
      </c>
      <c r="E78" s="3"/>
      <c r="F78" s="26" t="s">
        <v>50</v>
      </c>
      <c r="G78" s="26"/>
    </row>
    <row r="79" spans="1:10" x14ac:dyDescent="0.2">
      <c r="B79" s="48" t="s">
        <v>51</v>
      </c>
      <c r="C79" s="47"/>
      <c r="D79" s="3" t="s">
        <v>79</v>
      </c>
      <c r="E79" s="3"/>
      <c r="F79" s="26" t="s">
        <v>53</v>
      </c>
      <c r="G79" s="26"/>
    </row>
    <row r="81" spans="2:7" x14ac:dyDescent="0.2">
      <c r="B81" s="50"/>
      <c r="F81" s="1"/>
      <c r="G81" s="1"/>
    </row>
  </sheetData>
  <autoFilter ref="A1:H79"/>
  <pageMargins left="0" right="0" top="0" bottom="0" header="0" footer="0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52" workbookViewId="0">
      <selection activeCell="G66" sqref="G66:G67"/>
    </sheetView>
  </sheetViews>
  <sheetFormatPr defaultColWidth="8.85546875" defaultRowHeight="14.25" x14ac:dyDescent="0.2"/>
  <cols>
    <col min="1" max="1" width="5.140625" style="1" customWidth="1"/>
    <col min="2" max="2" width="22.5703125" style="49" customWidth="1"/>
    <col min="3" max="3" width="10.710937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3.5703125" style="28" customWidth="1"/>
    <col min="8" max="8" width="14.140625" style="1" customWidth="1"/>
    <col min="9" max="9" width="13.42578125" style="1" bestFit="1" customWidth="1"/>
    <col min="10" max="11" width="12.140625" style="1" bestFit="1" customWidth="1"/>
    <col min="12" max="16384" width="8.85546875" style="1"/>
  </cols>
  <sheetData>
    <row r="1" spans="1:8" x14ac:dyDescent="0.2">
      <c r="B1" s="41" t="s">
        <v>0</v>
      </c>
      <c r="C1" s="47" t="s">
        <v>1</v>
      </c>
      <c r="D1" s="3"/>
      <c r="E1" s="4"/>
      <c r="F1" s="5"/>
      <c r="G1" s="5"/>
      <c r="H1" s="6">
        <v>44996</v>
      </c>
    </row>
    <row r="2" spans="1:8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115</v>
      </c>
    </row>
    <row r="3" spans="1:8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8" x14ac:dyDescent="0.2">
      <c r="A4" s="12">
        <v>1</v>
      </c>
      <c r="B4" s="44" t="s">
        <v>12</v>
      </c>
      <c r="C4" s="43" t="s">
        <v>13</v>
      </c>
      <c r="D4" s="15">
        <v>44985</v>
      </c>
      <c r="E4" s="16">
        <v>4691</v>
      </c>
      <c r="F4" s="13">
        <v>4691</v>
      </c>
      <c r="G4" s="13"/>
      <c r="H4" s="16">
        <f>E4-F4-G4</f>
        <v>0</v>
      </c>
    </row>
    <row r="5" spans="1:8" x14ac:dyDescent="0.2">
      <c r="A5" s="12">
        <v>2</v>
      </c>
      <c r="B5" s="44" t="s">
        <v>12</v>
      </c>
      <c r="C5" s="43" t="s">
        <v>13</v>
      </c>
      <c r="D5" s="15">
        <v>44992</v>
      </c>
      <c r="E5" s="16">
        <v>7899</v>
      </c>
      <c r="F5" s="13"/>
      <c r="G5" s="13"/>
      <c r="H5" s="16">
        <f t="shared" ref="H5:H73" si="0">E5-F5-G5</f>
        <v>7899</v>
      </c>
    </row>
    <row r="6" spans="1:8" x14ac:dyDescent="0.2">
      <c r="A6" s="12">
        <v>3</v>
      </c>
      <c r="B6" s="44" t="s">
        <v>12</v>
      </c>
      <c r="C6" s="43" t="s">
        <v>13</v>
      </c>
      <c r="D6" s="15">
        <v>44999</v>
      </c>
      <c r="E6" s="16">
        <v>4301.8999999999996</v>
      </c>
      <c r="F6" s="13"/>
      <c r="G6" s="13"/>
      <c r="H6" s="16">
        <f t="shared" si="0"/>
        <v>4301.8999999999996</v>
      </c>
    </row>
    <row r="7" spans="1:8" x14ac:dyDescent="0.2">
      <c r="A7" s="29"/>
      <c r="B7" s="52" t="s">
        <v>12</v>
      </c>
      <c r="C7" s="53" t="s">
        <v>13</v>
      </c>
      <c r="D7" s="31">
        <v>45006</v>
      </c>
      <c r="E7" s="32">
        <v>10438.1</v>
      </c>
      <c r="F7" s="33"/>
      <c r="G7" s="33"/>
      <c r="H7" s="32">
        <f t="shared" si="0"/>
        <v>10438.1</v>
      </c>
    </row>
    <row r="8" spans="1:8" x14ac:dyDescent="0.2">
      <c r="A8" s="12">
        <v>4</v>
      </c>
      <c r="B8" s="44" t="s">
        <v>15</v>
      </c>
      <c r="C8" s="43" t="s">
        <v>13</v>
      </c>
      <c r="D8" s="18">
        <v>44991</v>
      </c>
      <c r="E8" s="16">
        <v>11524.2</v>
      </c>
      <c r="F8" s="13">
        <v>11524.2</v>
      </c>
      <c r="G8" s="13"/>
      <c r="H8" s="16">
        <f t="shared" si="0"/>
        <v>0</v>
      </c>
    </row>
    <row r="9" spans="1:8" x14ac:dyDescent="0.2">
      <c r="A9" s="12">
        <v>5</v>
      </c>
      <c r="B9" s="44" t="s">
        <v>15</v>
      </c>
      <c r="C9" s="43" t="s">
        <v>13</v>
      </c>
      <c r="D9" s="18">
        <v>44998</v>
      </c>
      <c r="E9" s="16">
        <v>5674.25</v>
      </c>
      <c r="F9" s="13"/>
      <c r="G9" s="13"/>
      <c r="H9" s="16">
        <f t="shared" si="0"/>
        <v>5674.25</v>
      </c>
    </row>
    <row r="10" spans="1:8" x14ac:dyDescent="0.2">
      <c r="A10" s="29"/>
      <c r="B10" s="52" t="s">
        <v>15</v>
      </c>
      <c r="C10" s="53" t="s">
        <v>13</v>
      </c>
      <c r="D10" s="35">
        <v>45005</v>
      </c>
      <c r="E10" s="32">
        <v>4678.5</v>
      </c>
      <c r="F10" s="33"/>
      <c r="G10" s="33"/>
      <c r="H10" s="32">
        <f t="shared" si="0"/>
        <v>4678.5</v>
      </c>
    </row>
    <row r="11" spans="1:8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2000</v>
      </c>
      <c r="F11" s="19"/>
      <c r="G11" s="19"/>
      <c r="H11" s="16">
        <f t="shared" si="0"/>
        <v>2000</v>
      </c>
    </row>
    <row r="12" spans="1:8" x14ac:dyDescent="0.2">
      <c r="A12" s="12">
        <v>7</v>
      </c>
      <c r="B12" s="45" t="s">
        <v>20</v>
      </c>
      <c r="C12" s="43" t="s">
        <v>13</v>
      </c>
      <c r="D12" s="15">
        <v>44985</v>
      </c>
      <c r="E12" s="16">
        <v>1598</v>
      </c>
      <c r="F12" s="13">
        <v>1598</v>
      </c>
      <c r="G12" s="13"/>
      <c r="H12" s="16">
        <f t="shared" si="0"/>
        <v>0</v>
      </c>
    </row>
    <row r="13" spans="1:8" x14ac:dyDescent="0.2">
      <c r="A13" s="12">
        <v>8</v>
      </c>
      <c r="B13" s="45" t="s">
        <v>20</v>
      </c>
      <c r="C13" s="43" t="s">
        <v>13</v>
      </c>
      <c r="D13" s="15">
        <v>44992</v>
      </c>
      <c r="E13" s="16">
        <v>2368.4</v>
      </c>
      <c r="F13" s="13">
        <v>2368.4</v>
      </c>
      <c r="G13" s="13"/>
      <c r="H13" s="16">
        <f t="shared" si="0"/>
        <v>0</v>
      </c>
    </row>
    <row r="14" spans="1:8" x14ac:dyDescent="0.2">
      <c r="A14" s="12">
        <v>9</v>
      </c>
      <c r="B14" s="45" t="s">
        <v>20</v>
      </c>
      <c r="C14" s="43" t="s">
        <v>13</v>
      </c>
      <c r="D14" s="15">
        <v>44999</v>
      </c>
      <c r="E14" s="16">
        <v>3261.8</v>
      </c>
      <c r="F14" s="13"/>
      <c r="G14" s="13"/>
      <c r="H14" s="16">
        <f t="shared" si="0"/>
        <v>3261.8</v>
      </c>
    </row>
    <row r="15" spans="1:8" x14ac:dyDescent="0.2">
      <c r="A15" s="29"/>
      <c r="B15" s="54" t="s">
        <v>20</v>
      </c>
      <c r="C15" s="53" t="s">
        <v>13</v>
      </c>
      <c r="D15" s="31">
        <v>45006</v>
      </c>
      <c r="E15" s="32">
        <v>952</v>
      </c>
      <c r="F15" s="33"/>
      <c r="G15" s="33"/>
      <c r="H15" s="32">
        <f t="shared" si="0"/>
        <v>952</v>
      </c>
    </row>
    <row r="16" spans="1:8" x14ac:dyDescent="0.2">
      <c r="A16" s="12">
        <v>10</v>
      </c>
      <c r="B16" s="45" t="s">
        <v>25</v>
      </c>
      <c r="C16" s="43" t="s">
        <v>13</v>
      </c>
      <c r="D16" s="15">
        <v>44978</v>
      </c>
      <c r="E16" s="16">
        <v>2035.8000000000002</v>
      </c>
      <c r="F16" s="13">
        <v>2035.8</v>
      </c>
      <c r="G16" s="13"/>
      <c r="H16" s="16">
        <f t="shared" si="0"/>
        <v>2.2737367544323206E-13</v>
      </c>
    </row>
    <row r="17" spans="1:10" x14ac:dyDescent="0.2">
      <c r="A17" s="12">
        <v>11</v>
      </c>
      <c r="B17" s="45" t="s">
        <v>25</v>
      </c>
      <c r="C17" s="43" t="s">
        <v>13</v>
      </c>
      <c r="D17" s="15">
        <v>44999</v>
      </c>
      <c r="E17" s="16">
        <v>5295.5</v>
      </c>
      <c r="F17" s="13"/>
      <c r="G17" s="13"/>
      <c r="H17" s="16">
        <f t="shared" si="0"/>
        <v>5295.5</v>
      </c>
    </row>
    <row r="18" spans="1:10" x14ac:dyDescent="0.2">
      <c r="A18" s="12">
        <v>12</v>
      </c>
      <c r="B18" s="45" t="s">
        <v>33</v>
      </c>
      <c r="C18" s="43" t="s">
        <v>13</v>
      </c>
      <c r="D18" s="15">
        <v>45000</v>
      </c>
      <c r="E18" s="16">
        <v>480</v>
      </c>
      <c r="F18" s="13">
        <v>480</v>
      </c>
      <c r="G18" s="13"/>
      <c r="H18" s="16">
        <f t="shared" si="0"/>
        <v>0</v>
      </c>
    </row>
    <row r="19" spans="1:10" x14ac:dyDescent="0.2">
      <c r="A19" s="12">
        <v>13</v>
      </c>
      <c r="B19" s="45" t="s">
        <v>82</v>
      </c>
      <c r="C19" s="43" t="s">
        <v>13</v>
      </c>
      <c r="D19" s="15">
        <v>44972</v>
      </c>
      <c r="E19" s="16">
        <v>2382</v>
      </c>
      <c r="F19" s="13">
        <v>2382</v>
      </c>
      <c r="G19" s="13"/>
      <c r="H19" s="16">
        <f t="shared" si="0"/>
        <v>0</v>
      </c>
    </row>
    <row r="20" spans="1:10" x14ac:dyDescent="0.2">
      <c r="A20" s="12">
        <v>14</v>
      </c>
      <c r="B20" s="45" t="s">
        <v>82</v>
      </c>
      <c r="C20" s="43" t="s">
        <v>13</v>
      </c>
      <c r="D20" s="15">
        <v>44986</v>
      </c>
      <c r="E20" s="16">
        <v>7896</v>
      </c>
      <c r="F20" s="13">
        <v>1518</v>
      </c>
      <c r="G20" s="13"/>
      <c r="H20" s="16">
        <f t="shared" si="0"/>
        <v>6378</v>
      </c>
    </row>
    <row r="21" spans="1:10" x14ac:dyDescent="0.2">
      <c r="A21" s="29"/>
      <c r="B21" s="54" t="s">
        <v>82</v>
      </c>
      <c r="C21" s="53" t="s">
        <v>13</v>
      </c>
      <c r="D21" s="31">
        <v>45007</v>
      </c>
      <c r="E21" s="32">
        <v>5657</v>
      </c>
      <c r="F21" s="33"/>
      <c r="G21" s="33"/>
      <c r="H21" s="32">
        <f t="shared" si="0"/>
        <v>5657</v>
      </c>
    </row>
    <row r="22" spans="1:10" x14ac:dyDescent="0.2">
      <c r="A22" s="12">
        <v>15</v>
      </c>
      <c r="B22" s="45" t="s">
        <v>22</v>
      </c>
      <c r="C22" s="43" t="s">
        <v>13</v>
      </c>
      <c r="D22" s="15">
        <v>44998</v>
      </c>
      <c r="E22" s="16">
        <v>3146.25</v>
      </c>
      <c r="F22" s="13">
        <v>3146.25</v>
      </c>
      <c r="G22" s="13"/>
      <c r="H22" s="16">
        <f t="shared" si="0"/>
        <v>0</v>
      </c>
    </row>
    <row r="23" spans="1:10" x14ac:dyDescent="0.2">
      <c r="A23" s="29"/>
      <c r="B23" s="54" t="s">
        <v>22</v>
      </c>
      <c r="C23" s="53" t="s">
        <v>13</v>
      </c>
      <c r="D23" s="31">
        <v>45005</v>
      </c>
      <c r="E23" s="32">
        <v>3092</v>
      </c>
      <c r="F23" s="33"/>
      <c r="G23" s="33"/>
      <c r="H23" s="32">
        <f t="shared" si="0"/>
        <v>3092</v>
      </c>
    </row>
    <row r="24" spans="1:10" x14ac:dyDescent="0.2">
      <c r="A24" s="12">
        <v>16</v>
      </c>
      <c r="B24" s="45" t="s">
        <v>84</v>
      </c>
      <c r="C24" s="43" t="s">
        <v>13</v>
      </c>
      <c r="D24" s="15">
        <v>44998</v>
      </c>
      <c r="E24" s="16">
        <v>1702</v>
      </c>
      <c r="F24" s="13"/>
      <c r="G24" s="13">
        <v>1702</v>
      </c>
      <c r="H24" s="16">
        <f t="shared" si="0"/>
        <v>0</v>
      </c>
      <c r="I24" s="1" t="s">
        <v>64</v>
      </c>
    </row>
    <row r="25" spans="1:10" x14ac:dyDescent="0.2">
      <c r="A25" s="29"/>
      <c r="B25" s="54" t="s">
        <v>84</v>
      </c>
      <c r="C25" s="53" t="s">
        <v>13</v>
      </c>
      <c r="D25" s="31">
        <v>45005</v>
      </c>
      <c r="E25" s="32">
        <v>3525</v>
      </c>
      <c r="F25" s="33"/>
      <c r="G25" s="33"/>
      <c r="H25" s="32">
        <f t="shared" si="0"/>
        <v>3525</v>
      </c>
    </row>
    <row r="26" spans="1:10" x14ac:dyDescent="0.2">
      <c r="A26" s="12">
        <v>17</v>
      </c>
      <c r="B26" s="45" t="s">
        <v>26</v>
      </c>
      <c r="C26" s="43" t="s">
        <v>13</v>
      </c>
      <c r="D26" s="15">
        <v>44991</v>
      </c>
      <c r="E26" s="16">
        <v>6738.2000000000007</v>
      </c>
      <c r="F26" s="13">
        <v>6738.2</v>
      </c>
      <c r="G26" s="13"/>
      <c r="H26" s="16">
        <f t="shared" si="0"/>
        <v>9.0949470177292824E-13</v>
      </c>
    </row>
    <row r="27" spans="1:10" x14ac:dyDescent="0.2">
      <c r="A27" s="29"/>
      <c r="B27" s="54" t="s">
        <v>26</v>
      </c>
      <c r="C27" s="53" t="s">
        <v>13</v>
      </c>
      <c r="D27" s="31">
        <v>45005</v>
      </c>
      <c r="E27" s="32">
        <v>4180</v>
      </c>
      <c r="F27" s="33"/>
      <c r="G27" s="33"/>
      <c r="H27" s="32">
        <f t="shared" si="0"/>
        <v>4180</v>
      </c>
    </row>
    <row r="28" spans="1:10" x14ac:dyDescent="0.2">
      <c r="A28" s="12">
        <v>18</v>
      </c>
      <c r="B28" s="45" t="s">
        <v>56</v>
      </c>
      <c r="C28" s="43" t="s">
        <v>13</v>
      </c>
      <c r="D28" s="15">
        <v>45000</v>
      </c>
      <c r="E28" s="16">
        <v>625</v>
      </c>
      <c r="F28" s="13">
        <v>625</v>
      </c>
      <c r="G28" s="13"/>
      <c r="H28" s="16">
        <f t="shared" si="0"/>
        <v>0</v>
      </c>
    </row>
    <row r="29" spans="1:10" x14ac:dyDescent="0.2">
      <c r="A29" s="12">
        <v>19</v>
      </c>
      <c r="B29" s="45" t="s">
        <v>14</v>
      </c>
      <c r="C29" s="43" t="s">
        <v>13</v>
      </c>
      <c r="D29" s="15">
        <v>44993</v>
      </c>
      <c r="E29" s="16">
        <v>4706.96</v>
      </c>
      <c r="F29" s="13">
        <v>2000</v>
      </c>
      <c r="G29" s="13"/>
      <c r="H29" s="16">
        <f t="shared" si="0"/>
        <v>2706.96</v>
      </c>
    </row>
    <row r="30" spans="1:10" x14ac:dyDescent="0.2">
      <c r="A30" s="29"/>
      <c r="B30" s="54" t="s">
        <v>14</v>
      </c>
      <c r="C30" s="53" t="s">
        <v>13</v>
      </c>
      <c r="D30" s="31">
        <v>45007</v>
      </c>
      <c r="E30" s="32">
        <v>3584.6</v>
      </c>
      <c r="F30" s="33"/>
      <c r="G30" s="33"/>
      <c r="H30" s="32">
        <f t="shared" si="0"/>
        <v>3584.6</v>
      </c>
    </row>
    <row r="31" spans="1:10" x14ac:dyDescent="0.2">
      <c r="A31" s="12">
        <v>20</v>
      </c>
      <c r="B31" s="45" t="s">
        <v>73</v>
      </c>
      <c r="C31" s="43" t="s">
        <v>13</v>
      </c>
      <c r="D31" s="15">
        <v>44992</v>
      </c>
      <c r="E31" s="16">
        <v>3532</v>
      </c>
      <c r="F31" s="13"/>
      <c r="G31" s="13">
        <v>3532</v>
      </c>
      <c r="H31" s="16">
        <f t="shared" si="0"/>
        <v>0</v>
      </c>
      <c r="I31" s="1">
        <v>3600</v>
      </c>
      <c r="J31" s="1" t="s">
        <v>54</v>
      </c>
    </row>
    <row r="32" spans="1:10" x14ac:dyDescent="0.2">
      <c r="A32" s="12">
        <v>21</v>
      </c>
      <c r="B32" s="45" t="s">
        <v>101</v>
      </c>
      <c r="C32" s="43" t="s">
        <v>13</v>
      </c>
      <c r="D32" s="15">
        <v>44998</v>
      </c>
      <c r="E32" s="16">
        <v>630</v>
      </c>
      <c r="F32" s="13">
        <v>630</v>
      </c>
      <c r="G32" s="13"/>
      <c r="H32" s="16">
        <f t="shared" si="0"/>
        <v>0</v>
      </c>
    </row>
    <row r="33" spans="1:10" x14ac:dyDescent="0.2">
      <c r="A33" s="12">
        <v>22</v>
      </c>
      <c r="B33" s="45" t="s">
        <v>102</v>
      </c>
      <c r="C33" s="43" t="s">
        <v>13</v>
      </c>
      <c r="D33" s="15">
        <v>44985</v>
      </c>
      <c r="E33" s="16">
        <v>4790.5</v>
      </c>
      <c r="F33" s="13"/>
      <c r="G33" s="13">
        <v>2156</v>
      </c>
      <c r="H33" s="16">
        <f t="shared" si="0"/>
        <v>2634.5</v>
      </c>
      <c r="I33" s="1">
        <v>2200</v>
      </c>
      <c r="J33" s="1" t="s">
        <v>54</v>
      </c>
    </row>
    <row r="34" spans="1:10" x14ac:dyDescent="0.2">
      <c r="A34" s="12">
        <v>23</v>
      </c>
      <c r="B34" s="45" t="s">
        <v>27</v>
      </c>
      <c r="C34" s="43" t="s">
        <v>13</v>
      </c>
      <c r="D34" s="15">
        <v>44992</v>
      </c>
      <c r="E34" s="16">
        <v>2816</v>
      </c>
      <c r="F34" s="13">
        <v>2816</v>
      </c>
      <c r="G34" s="13"/>
      <c r="H34" s="16">
        <f t="shared" si="0"/>
        <v>0</v>
      </c>
    </row>
    <row r="35" spans="1:10" x14ac:dyDescent="0.2">
      <c r="A35" s="12">
        <v>24</v>
      </c>
      <c r="B35" s="45" t="s">
        <v>27</v>
      </c>
      <c r="C35" s="43" t="s">
        <v>13</v>
      </c>
      <c r="D35" s="15">
        <v>44999</v>
      </c>
      <c r="E35" s="16">
        <v>7270</v>
      </c>
      <c r="F35" s="13">
        <v>7270</v>
      </c>
      <c r="G35" s="13"/>
      <c r="H35" s="16">
        <f t="shared" si="0"/>
        <v>0</v>
      </c>
    </row>
    <row r="36" spans="1:10" x14ac:dyDescent="0.2">
      <c r="A36" s="29"/>
      <c r="B36" s="54" t="s">
        <v>27</v>
      </c>
      <c r="C36" s="53" t="s">
        <v>13</v>
      </c>
      <c r="D36" s="31">
        <v>45006</v>
      </c>
      <c r="E36" s="32">
        <v>7449</v>
      </c>
      <c r="F36" s="33"/>
      <c r="G36" s="33"/>
      <c r="H36" s="32">
        <f t="shared" si="0"/>
        <v>7449</v>
      </c>
    </row>
    <row r="37" spans="1:10" x14ac:dyDescent="0.2">
      <c r="A37" s="12">
        <v>25</v>
      </c>
      <c r="B37" s="45" t="s">
        <v>106</v>
      </c>
      <c r="C37" s="43" t="s">
        <v>13</v>
      </c>
      <c r="D37" s="15">
        <v>44998</v>
      </c>
      <c r="E37" s="16">
        <v>15000</v>
      </c>
      <c r="F37" s="13"/>
      <c r="G37" s="13">
        <v>4000</v>
      </c>
      <c r="H37" s="16">
        <f t="shared" si="0"/>
        <v>11000</v>
      </c>
      <c r="I37" s="64" t="s">
        <v>64</v>
      </c>
    </row>
    <row r="38" spans="1:10" x14ac:dyDescent="0.2">
      <c r="A38" s="12">
        <v>26</v>
      </c>
      <c r="B38" s="45" t="s">
        <v>71</v>
      </c>
      <c r="C38" s="43" t="s">
        <v>13</v>
      </c>
      <c r="D38" s="15">
        <v>44993</v>
      </c>
      <c r="E38" s="16">
        <v>22937.200000000001</v>
      </c>
      <c r="F38" s="13"/>
      <c r="G38" s="13">
        <f>5000+5000-7756</f>
        <v>2244</v>
      </c>
      <c r="H38" s="16">
        <f t="shared" si="0"/>
        <v>20693.2</v>
      </c>
      <c r="I38" s="64" t="s">
        <v>64</v>
      </c>
    </row>
    <row r="39" spans="1:10" x14ac:dyDescent="0.2">
      <c r="A39" s="12">
        <v>27</v>
      </c>
      <c r="B39" s="45" t="s">
        <v>71</v>
      </c>
      <c r="C39" s="43" t="s">
        <v>13</v>
      </c>
      <c r="D39" s="15">
        <v>45000</v>
      </c>
      <c r="E39" s="16">
        <v>7756</v>
      </c>
      <c r="F39" s="13"/>
      <c r="G39" s="16">
        <v>7756</v>
      </c>
      <c r="H39" s="16">
        <f t="shared" si="0"/>
        <v>0</v>
      </c>
      <c r="I39" s="64"/>
    </row>
    <row r="40" spans="1:10" x14ac:dyDescent="0.2">
      <c r="A40" s="12">
        <v>28</v>
      </c>
      <c r="B40" s="45" t="s">
        <v>83</v>
      </c>
      <c r="C40" s="43" t="s">
        <v>13</v>
      </c>
      <c r="D40" s="15">
        <v>45000</v>
      </c>
      <c r="E40" s="16">
        <v>3313.6</v>
      </c>
      <c r="F40" s="13">
        <v>3313.6</v>
      </c>
      <c r="G40" s="13"/>
      <c r="H40" s="16">
        <f t="shared" si="0"/>
        <v>0</v>
      </c>
      <c r="I40" s="64"/>
    </row>
    <row r="41" spans="1:10" x14ac:dyDescent="0.2">
      <c r="A41" s="12">
        <v>29</v>
      </c>
      <c r="B41" s="45" t="s">
        <v>21</v>
      </c>
      <c r="C41" s="43" t="s">
        <v>13</v>
      </c>
      <c r="D41" s="15">
        <v>44998</v>
      </c>
      <c r="E41" s="16">
        <v>1918</v>
      </c>
      <c r="F41" s="13">
        <v>1918</v>
      </c>
      <c r="G41" s="13"/>
      <c r="H41" s="16">
        <f t="shared" si="0"/>
        <v>0</v>
      </c>
      <c r="I41" s="64"/>
    </row>
    <row r="42" spans="1:10" x14ac:dyDescent="0.2">
      <c r="A42" s="29"/>
      <c r="B42" s="54" t="s">
        <v>116</v>
      </c>
      <c r="C42" s="53" t="s">
        <v>13</v>
      </c>
      <c r="D42" s="31">
        <v>45005</v>
      </c>
      <c r="E42" s="32">
        <v>4100</v>
      </c>
      <c r="F42" s="33"/>
      <c r="G42" s="33"/>
      <c r="H42" s="32">
        <f t="shared" si="0"/>
        <v>4100</v>
      </c>
      <c r="I42" s="64"/>
    </row>
    <row r="43" spans="1:10" x14ac:dyDescent="0.2">
      <c r="A43" s="29"/>
      <c r="B43" s="54" t="s">
        <v>24</v>
      </c>
      <c r="C43" s="53" t="s">
        <v>13</v>
      </c>
      <c r="D43" s="31">
        <v>45006</v>
      </c>
      <c r="E43" s="32">
        <v>5875</v>
      </c>
      <c r="F43" s="33"/>
      <c r="G43" s="33"/>
      <c r="H43" s="32">
        <f t="shared" si="0"/>
        <v>5875</v>
      </c>
      <c r="I43" s="64"/>
    </row>
    <row r="44" spans="1:10" x14ac:dyDescent="0.2">
      <c r="A44" s="29"/>
      <c r="B44" s="54" t="s">
        <v>28</v>
      </c>
      <c r="C44" s="53" t="s">
        <v>13</v>
      </c>
      <c r="D44" s="31">
        <v>45006</v>
      </c>
      <c r="E44" s="32">
        <v>1578</v>
      </c>
      <c r="F44" s="33"/>
      <c r="G44" s="33"/>
      <c r="H44" s="32">
        <f t="shared" si="0"/>
        <v>1578</v>
      </c>
      <c r="I44" s="64"/>
    </row>
    <row r="45" spans="1:10" x14ac:dyDescent="0.2">
      <c r="A45" s="29"/>
      <c r="B45" s="54" t="s">
        <v>31</v>
      </c>
      <c r="C45" s="53" t="s">
        <v>13</v>
      </c>
      <c r="D45" s="31">
        <v>45007</v>
      </c>
      <c r="E45" s="32">
        <v>4249</v>
      </c>
      <c r="F45" s="33"/>
      <c r="G45" s="33"/>
      <c r="H45" s="32">
        <f t="shared" si="0"/>
        <v>4249</v>
      </c>
      <c r="I45" s="64"/>
    </row>
    <row r="46" spans="1:10" x14ac:dyDescent="0.2">
      <c r="A46" s="29"/>
      <c r="B46" s="54" t="s">
        <v>70</v>
      </c>
      <c r="C46" s="53" t="s">
        <v>13</v>
      </c>
      <c r="D46" s="31">
        <v>45007</v>
      </c>
      <c r="E46" s="32">
        <v>1040</v>
      </c>
      <c r="F46" s="33"/>
      <c r="G46" s="33"/>
      <c r="H46" s="32">
        <f t="shared" si="0"/>
        <v>1040</v>
      </c>
      <c r="I46" s="64"/>
    </row>
    <row r="47" spans="1:10" x14ac:dyDescent="0.2">
      <c r="A47" s="12">
        <v>30</v>
      </c>
      <c r="B47" s="44" t="s">
        <v>34</v>
      </c>
      <c r="C47" s="43" t="s">
        <v>35</v>
      </c>
      <c r="D47" s="18"/>
      <c r="E47" s="16">
        <v>2550</v>
      </c>
      <c r="F47" s="13"/>
      <c r="G47" s="13"/>
      <c r="H47" s="16">
        <f t="shared" si="0"/>
        <v>2550</v>
      </c>
    </row>
    <row r="48" spans="1:10" x14ac:dyDescent="0.2">
      <c r="A48" s="12">
        <v>31</v>
      </c>
      <c r="B48" s="45" t="s">
        <v>36</v>
      </c>
      <c r="C48" s="43" t="s">
        <v>35</v>
      </c>
      <c r="D48" s="15">
        <v>44995</v>
      </c>
      <c r="E48" s="16">
        <v>3058</v>
      </c>
      <c r="F48" s="13">
        <v>3058</v>
      </c>
      <c r="G48" s="13"/>
      <c r="H48" s="16">
        <f t="shared" si="0"/>
        <v>0</v>
      </c>
    </row>
    <row r="49" spans="1:10" x14ac:dyDescent="0.2">
      <c r="A49" s="12">
        <v>32</v>
      </c>
      <c r="B49" s="45" t="s">
        <v>37</v>
      </c>
      <c r="C49" s="51" t="s">
        <v>35</v>
      </c>
      <c r="D49" s="15">
        <v>45001</v>
      </c>
      <c r="E49" s="16">
        <v>756</v>
      </c>
      <c r="F49" s="13"/>
      <c r="G49" s="13">
        <v>66</v>
      </c>
      <c r="H49" s="16">
        <f t="shared" si="0"/>
        <v>690</v>
      </c>
      <c r="I49" s="1">
        <f>916-66</f>
        <v>850</v>
      </c>
      <c r="J49" s="1" t="s">
        <v>119</v>
      </c>
    </row>
    <row r="50" spans="1:10" x14ac:dyDescent="0.2">
      <c r="A50" s="12">
        <v>33</v>
      </c>
      <c r="B50" s="45" t="s">
        <v>90</v>
      </c>
      <c r="C50" s="51" t="s">
        <v>35</v>
      </c>
      <c r="D50" s="15">
        <v>44994</v>
      </c>
      <c r="E50" s="16">
        <v>5596.01</v>
      </c>
      <c r="F50" s="13"/>
      <c r="G50" s="13">
        <v>5596.2</v>
      </c>
      <c r="H50" s="16">
        <f t="shared" si="0"/>
        <v>-0.18999999999959982</v>
      </c>
      <c r="I50" s="1" t="s">
        <v>64</v>
      </c>
    </row>
    <row r="51" spans="1:10" x14ac:dyDescent="0.2">
      <c r="A51" s="29"/>
      <c r="B51" s="54" t="s">
        <v>90</v>
      </c>
      <c r="C51" s="55" t="s">
        <v>35</v>
      </c>
      <c r="D51" s="31">
        <v>45008</v>
      </c>
      <c r="E51" s="32">
        <v>8004</v>
      </c>
      <c r="F51" s="33"/>
      <c r="G51" s="33"/>
      <c r="H51" s="32">
        <f t="shared" si="0"/>
        <v>8004</v>
      </c>
    </row>
    <row r="52" spans="1:10" x14ac:dyDescent="0.2">
      <c r="A52" s="12">
        <v>34</v>
      </c>
      <c r="B52" s="45" t="s">
        <v>103</v>
      </c>
      <c r="C52" s="51" t="s">
        <v>35</v>
      </c>
      <c r="D52" s="15">
        <v>45001</v>
      </c>
      <c r="E52" s="16">
        <v>9600</v>
      </c>
      <c r="F52" s="13"/>
      <c r="G52" s="13"/>
      <c r="H52" s="16">
        <f t="shared" si="0"/>
        <v>9600</v>
      </c>
    </row>
    <row r="53" spans="1:10" x14ac:dyDescent="0.2">
      <c r="A53" s="12">
        <v>35</v>
      </c>
      <c r="B53" s="45" t="s">
        <v>41</v>
      </c>
      <c r="C53" s="51" t="s">
        <v>35</v>
      </c>
      <c r="D53" s="15">
        <v>44994</v>
      </c>
      <c r="E53" s="16">
        <v>23401</v>
      </c>
      <c r="F53" s="13">
        <v>12401</v>
      </c>
      <c r="G53" s="13">
        <f>11000</f>
        <v>11000</v>
      </c>
      <c r="H53" s="16">
        <f t="shared" si="0"/>
        <v>0</v>
      </c>
      <c r="I53" s="1" t="s">
        <v>64</v>
      </c>
    </row>
    <row r="54" spans="1:10" x14ac:dyDescent="0.2">
      <c r="A54" s="12">
        <v>36</v>
      </c>
      <c r="B54" s="45" t="s">
        <v>41</v>
      </c>
      <c r="C54" s="51" t="s">
        <v>35</v>
      </c>
      <c r="D54" s="15">
        <v>45001</v>
      </c>
      <c r="E54" s="16">
        <v>1200</v>
      </c>
      <c r="F54" s="13">
        <v>1200</v>
      </c>
      <c r="G54" s="13"/>
      <c r="H54" s="16">
        <f t="shared" si="0"/>
        <v>0</v>
      </c>
    </row>
    <row r="55" spans="1:10" x14ac:dyDescent="0.2">
      <c r="A55" s="12">
        <v>37</v>
      </c>
      <c r="B55" s="45" t="s">
        <v>104</v>
      </c>
      <c r="C55" s="51" t="s">
        <v>35</v>
      </c>
      <c r="D55" s="15">
        <v>44986</v>
      </c>
      <c r="E55" s="16">
        <v>9737</v>
      </c>
      <c r="F55" s="13">
        <v>3000</v>
      </c>
      <c r="G55" s="13"/>
      <c r="H55" s="16">
        <f t="shared" si="0"/>
        <v>6737</v>
      </c>
    </row>
    <row r="56" spans="1:10" x14ac:dyDescent="0.2">
      <c r="A56" s="29"/>
      <c r="B56" s="54" t="s">
        <v>104</v>
      </c>
      <c r="C56" s="55" t="s">
        <v>35</v>
      </c>
      <c r="D56" s="31">
        <v>45008</v>
      </c>
      <c r="E56" s="32">
        <v>1350</v>
      </c>
      <c r="F56" s="33"/>
      <c r="G56" s="33"/>
      <c r="H56" s="32">
        <f t="shared" si="0"/>
        <v>1350</v>
      </c>
    </row>
    <row r="57" spans="1:10" x14ac:dyDescent="0.2">
      <c r="A57" s="12">
        <v>38</v>
      </c>
      <c r="B57" s="45" t="s">
        <v>39</v>
      </c>
      <c r="C57" s="51" t="s">
        <v>35</v>
      </c>
      <c r="D57" s="15">
        <v>44988</v>
      </c>
      <c r="E57" s="16">
        <v>1749.4</v>
      </c>
      <c r="F57" s="13">
        <v>1749.4</v>
      </c>
      <c r="G57" s="13"/>
      <c r="H57" s="16">
        <f t="shared" si="0"/>
        <v>0</v>
      </c>
    </row>
    <row r="58" spans="1:10" x14ac:dyDescent="0.2">
      <c r="A58" s="12">
        <v>39</v>
      </c>
      <c r="B58" s="45" t="s">
        <v>39</v>
      </c>
      <c r="C58" s="51" t="s">
        <v>35</v>
      </c>
      <c r="D58" s="15">
        <v>45001</v>
      </c>
      <c r="E58" s="16">
        <v>4233.1000000000004</v>
      </c>
      <c r="F58" s="13"/>
      <c r="G58" s="13"/>
      <c r="H58" s="16">
        <f t="shared" si="0"/>
        <v>4233.1000000000004</v>
      </c>
    </row>
    <row r="59" spans="1:10" x14ac:dyDescent="0.2">
      <c r="A59" s="29"/>
      <c r="B59" s="54" t="s">
        <v>39</v>
      </c>
      <c r="C59" s="55" t="s">
        <v>35</v>
      </c>
      <c r="D59" s="31">
        <v>45008</v>
      </c>
      <c r="E59" s="32">
        <v>1508</v>
      </c>
      <c r="F59" s="33"/>
      <c r="G59" s="33"/>
      <c r="H59" s="32">
        <f t="shared" si="0"/>
        <v>1508</v>
      </c>
    </row>
    <row r="60" spans="1:10" x14ac:dyDescent="0.2">
      <c r="A60" s="12">
        <v>40</v>
      </c>
      <c r="B60" s="45" t="s">
        <v>61</v>
      </c>
      <c r="C60" s="51" t="s">
        <v>35</v>
      </c>
      <c r="D60" s="15">
        <v>45001</v>
      </c>
      <c r="E60" s="16">
        <v>9610</v>
      </c>
      <c r="F60" s="13">
        <v>9610</v>
      </c>
      <c r="G60" s="13"/>
      <c r="H60" s="16">
        <f t="shared" si="0"/>
        <v>0</v>
      </c>
    </row>
    <row r="61" spans="1:10" x14ac:dyDescent="0.2">
      <c r="A61" s="12">
        <v>41</v>
      </c>
      <c r="B61" s="45" t="s">
        <v>77</v>
      </c>
      <c r="C61" s="51" t="s">
        <v>35</v>
      </c>
      <c r="D61" s="15">
        <v>44994</v>
      </c>
      <c r="E61" s="16">
        <v>10206</v>
      </c>
      <c r="F61" s="13"/>
      <c r="G61" s="13"/>
      <c r="H61" s="16">
        <f t="shared" si="0"/>
        <v>10206</v>
      </c>
    </row>
    <row r="62" spans="1:10" x14ac:dyDescent="0.2">
      <c r="A62" s="12">
        <v>42</v>
      </c>
      <c r="B62" s="45" t="s">
        <v>77</v>
      </c>
      <c r="C62" s="51" t="s">
        <v>35</v>
      </c>
      <c r="D62" s="15">
        <v>45001</v>
      </c>
      <c r="E62" s="16">
        <v>9046</v>
      </c>
      <c r="F62" s="13"/>
      <c r="G62" s="13"/>
      <c r="H62" s="16">
        <f t="shared" si="0"/>
        <v>9046</v>
      </c>
    </row>
    <row r="63" spans="1:10" x14ac:dyDescent="0.2">
      <c r="A63" s="12">
        <v>43</v>
      </c>
      <c r="B63" s="45" t="s">
        <v>42</v>
      </c>
      <c r="C63" s="51" t="s">
        <v>35</v>
      </c>
      <c r="D63" s="15">
        <v>44995</v>
      </c>
      <c r="E63" s="16">
        <v>6039</v>
      </c>
      <c r="F63" s="13">
        <v>4000</v>
      </c>
      <c r="G63" s="13"/>
      <c r="H63" s="16">
        <f t="shared" si="0"/>
        <v>2039</v>
      </c>
    </row>
    <row r="64" spans="1:10" x14ac:dyDescent="0.2">
      <c r="A64" s="12">
        <v>44</v>
      </c>
      <c r="B64" s="45" t="s">
        <v>45</v>
      </c>
      <c r="C64" s="51" t="s">
        <v>35</v>
      </c>
      <c r="D64" s="15">
        <v>45001</v>
      </c>
      <c r="E64" s="16">
        <v>1272</v>
      </c>
      <c r="F64" s="13">
        <v>1272</v>
      </c>
      <c r="G64" s="13"/>
      <c r="H64" s="16">
        <f t="shared" si="0"/>
        <v>0</v>
      </c>
    </row>
    <row r="65" spans="1:10" x14ac:dyDescent="0.2">
      <c r="A65" s="29"/>
      <c r="B65" s="54" t="s">
        <v>45</v>
      </c>
      <c r="C65" s="55" t="s">
        <v>35</v>
      </c>
      <c r="D65" s="31">
        <v>45008</v>
      </c>
      <c r="E65" s="32">
        <v>1890</v>
      </c>
      <c r="F65" s="33"/>
      <c r="G65" s="33"/>
      <c r="H65" s="32">
        <f t="shared" si="0"/>
        <v>1890</v>
      </c>
    </row>
    <row r="66" spans="1:10" x14ac:dyDescent="0.2">
      <c r="A66" s="12">
        <v>45</v>
      </c>
      <c r="B66" s="45" t="s">
        <v>43</v>
      </c>
      <c r="C66" s="51" t="s">
        <v>35</v>
      </c>
      <c r="D66" s="15">
        <v>45002</v>
      </c>
      <c r="E66" s="16">
        <v>3931.5099999999984</v>
      </c>
      <c r="F66" s="13"/>
      <c r="G66" s="16">
        <v>3931.5099999999984</v>
      </c>
      <c r="H66" s="16">
        <f t="shared" si="0"/>
        <v>0</v>
      </c>
      <c r="I66" s="65">
        <f>12999-G66-G67</f>
        <v>1119.8900000000012</v>
      </c>
      <c r="J66" s="66" t="s">
        <v>120</v>
      </c>
    </row>
    <row r="67" spans="1:10" x14ac:dyDescent="0.2">
      <c r="A67" s="12">
        <v>46</v>
      </c>
      <c r="B67" s="45" t="s">
        <v>43</v>
      </c>
      <c r="C67" s="51" t="s">
        <v>35</v>
      </c>
      <c r="D67" s="15">
        <v>45009</v>
      </c>
      <c r="E67" s="16">
        <v>7947.6</v>
      </c>
      <c r="F67" s="13"/>
      <c r="G67" s="16">
        <v>7947.6</v>
      </c>
      <c r="H67" s="16">
        <f t="shared" si="0"/>
        <v>0</v>
      </c>
    </row>
    <row r="68" spans="1:10" x14ac:dyDescent="0.2">
      <c r="A68" s="12">
        <v>47</v>
      </c>
      <c r="B68" s="45" t="s">
        <v>63</v>
      </c>
      <c r="C68" s="51" t="s">
        <v>35</v>
      </c>
      <c r="D68" s="15">
        <v>44994</v>
      </c>
      <c r="E68" s="16">
        <v>22517.62</v>
      </c>
      <c r="F68" s="13">
        <v>12517.62</v>
      </c>
      <c r="G68" s="13"/>
      <c r="H68" s="16">
        <f t="shared" si="0"/>
        <v>9999.9999999999982</v>
      </c>
    </row>
    <row r="69" spans="1:10" x14ac:dyDescent="0.2">
      <c r="A69" s="12">
        <v>48</v>
      </c>
      <c r="B69" s="45" t="s">
        <v>59</v>
      </c>
      <c r="C69" s="51" t="s">
        <v>35</v>
      </c>
      <c r="D69" s="15">
        <v>45001</v>
      </c>
      <c r="E69" s="16">
        <v>2286</v>
      </c>
      <c r="F69" s="13">
        <v>2286</v>
      </c>
      <c r="G69" s="13"/>
      <c r="H69" s="16">
        <f t="shared" si="0"/>
        <v>0</v>
      </c>
    </row>
    <row r="70" spans="1:10" x14ac:dyDescent="0.2">
      <c r="A70" s="12">
        <v>49</v>
      </c>
      <c r="B70" s="45" t="s">
        <v>114</v>
      </c>
      <c r="C70" s="51" t="s">
        <v>35</v>
      </c>
      <c r="D70" s="15">
        <v>45001</v>
      </c>
      <c r="E70" s="16">
        <v>10388</v>
      </c>
      <c r="F70" s="13">
        <v>5388</v>
      </c>
      <c r="G70" s="13"/>
      <c r="H70" s="16">
        <f t="shared" si="0"/>
        <v>5000</v>
      </c>
    </row>
    <row r="71" spans="1:10" x14ac:dyDescent="0.2">
      <c r="A71" s="29"/>
      <c r="B71" s="54" t="s">
        <v>117</v>
      </c>
      <c r="C71" s="55" t="s">
        <v>35</v>
      </c>
      <c r="D71" s="31">
        <v>45008</v>
      </c>
      <c r="E71" s="37">
        <v>2239</v>
      </c>
      <c r="F71" s="33"/>
      <c r="G71" s="33"/>
      <c r="H71" s="32">
        <f t="shared" si="0"/>
        <v>2239</v>
      </c>
    </row>
    <row r="72" spans="1:10" x14ac:dyDescent="0.2">
      <c r="A72" s="29"/>
      <c r="B72" s="54" t="s">
        <v>118</v>
      </c>
      <c r="C72" s="55" t="s">
        <v>35</v>
      </c>
      <c r="D72" s="31">
        <v>45008</v>
      </c>
      <c r="E72" s="37">
        <v>2340</v>
      </c>
      <c r="F72" s="33"/>
      <c r="G72" s="33"/>
      <c r="H72" s="32">
        <f t="shared" si="0"/>
        <v>2340</v>
      </c>
    </row>
    <row r="73" spans="1:10" x14ac:dyDescent="0.2">
      <c r="A73" s="12"/>
      <c r="B73" s="46"/>
      <c r="C73" s="46"/>
      <c r="D73" s="23" t="s">
        <v>47</v>
      </c>
      <c r="E73" s="24">
        <f>SUM(E4:E72)</f>
        <v>371143</v>
      </c>
      <c r="F73" s="39">
        <f>SUM(F4:F72)</f>
        <v>111536.46999999999</v>
      </c>
      <c r="G73" s="39">
        <f>SUM(G3:G72)</f>
        <v>49931.30999999999</v>
      </c>
      <c r="H73" s="16">
        <f t="shared" si="0"/>
        <v>209675.22000000003</v>
      </c>
    </row>
    <row r="74" spans="1:10" x14ac:dyDescent="0.2">
      <c r="B74" s="47" t="s">
        <v>48</v>
      </c>
      <c r="C74" s="47"/>
      <c r="D74" s="3" t="s">
        <v>49</v>
      </c>
      <c r="E74" s="3"/>
      <c r="F74" s="26" t="s">
        <v>50</v>
      </c>
      <c r="G74" s="26"/>
    </row>
    <row r="75" spans="1:10" x14ac:dyDescent="0.2">
      <c r="B75" s="48" t="s">
        <v>51</v>
      </c>
      <c r="C75" s="47"/>
      <c r="D75" s="3" t="s">
        <v>79</v>
      </c>
      <c r="E75" s="3"/>
      <c r="F75" s="26" t="s">
        <v>53</v>
      </c>
      <c r="G75" s="26"/>
    </row>
    <row r="77" spans="1:10" x14ac:dyDescent="0.2">
      <c r="B77" s="50"/>
      <c r="F77" s="1"/>
      <c r="G77" s="1"/>
    </row>
  </sheetData>
  <autoFilter ref="A1:H75"/>
  <pageMargins left="0" right="0" top="0" bottom="0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opLeftCell="A46" zoomScaleNormal="100" workbookViewId="0">
      <selection activeCell="G66" sqref="G66"/>
    </sheetView>
  </sheetViews>
  <sheetFormatPr defaultColWidth="8.85546875" defaultRowHeight="14.25" x14ac:dyDescent="0.2"/>
  <cols>
    <col min="1" max="1" width="5.140625" style="1" customWidth="1"/>
    <col min="2" max="2" width="14.5703125" style="49" customWidth="1"/>
    <col min="3" max="3" width="10.7109375" style="49" customWidth="1"/>
    <col min="4" max="4" width="12.140625" style="1" customWidth="1"/>
    <col min="5" max="5" width="17" style="1" customWidth="1"/>
    <col min="6" max="6" width="14.7109375" style="28" customWidth="1"/>
    <col min="7" max="7" width="14.28515625" style="28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6384" width="8.85546875" style="1"/>
  </cols>
  <sheetData>
    <row r="1" spans="1:8" x14ac:dyDescent="0.2">
      <c r="B1" s="41" t="s">
        <v>0</v>
      </c>
      <c r="C1" s="47" t="s">
        <v>1</v>
      </c>
      <c r="D1" s="3"/>
      <c r="E1" s="4"/>
      <c r="F1" s="5"/>
      <c r="G1" s="5"/>
      <c r="H1" s="6">
        <v>45003</v>
      </c>
    </row>
    <row r="2" spans="1:8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121</v>
      </c>
    </row>
    <row r="3" spans="1:8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8" x14ac:dyDescent="0.2">
      <c r="A4" s="12">
        <v>1</v>
      </c>
      <c r="B4" s="44" t="s">
        <v>12</v>
      </c>
      <c r="C4" s="43" t="s">
        <v>13</v>
      </c>
      <c r="D4" s="15">
        <v>44992</v>
      </c>
      <c r="E4" s="16">
        <v>7899</v>
      </c>
      <c r="F4" s="13">
        <v>707.1</v>
      </c>
      <c r="G4" s="13"/>
      <c r="H4" s="16">
        <f>E4-F4-G4</f>
        <v>7191.9</v>
      </c>
    </row>
    <row r="5" spans="1:8" x14ac:dyDescent="0.2">
      <c r="A5" s="12">
        <v>2</v>
      </c>
      <c r="B5" s="44" t="s">
        <v>12</v>
      </c>
      <c r="C5" s="43" t="s">
        <v>13</v>
      </c>
      <c r="D5" s="15">
        <v>44999</v>
      </c>
      <c r="E5" s="16">
        <v>4301.8999999999996</v>
      </c>
      <c r="F5" s="13">
        <v>4301.8999999999996</v>
      </c>
      <c r="G5" s="13"/>
      <c r="H5" s="16">
        <f t="shared" ref="H5:H11" si="0">E5-F5-G5</f>
        <v>0</v>
      </c>
    </row>
    <row r="6" spans="1:8" x14ac:dyDescent="0.2">
      <c r="A6" s="12">
        <v>3</v>
      </c>
      <c r="B6" s="44" t="s">
        <v>12</v>
      </c>
      <c r="C6" s="43" t="s">
        <v>13</v>
      </c>
      <c r="D6" s="15">
        <v>45006</v>
      </c>
      <c r="E6" s="16">
        <v>10438.1</v>
      </c>
      <c r="F6" s="13"/>
      <c r="G6" s="13"/>
      <c r="H6" s="16">
        <f t="shared" si="0"/>
        <v>10438.1</v>
      </c>
    </row>
    <row r="7" spans="1:8" x14ac:dyDescent="0.2">
      <c r="A7" s="29"/>
      <c r="B7" s="52" t="s">
        <v>12</v>
      </c>
      <c r="C7" s="53" t="s">
        <v>13</v>
      </c>
      <c r="D7" s="35">
        <v>45013</v>
      </c>
      <c r="E7" s="32">
        <v>2243.1999999999998</v>
      </c>
      <c r="F7" s="33"/>
      <c r="G7" s="33"/>
      <c r="H7" s="32">
        <f t="shared" si="0"/>
        <v>2243.1999999999998</v>
      </c>
    </row>
    <row r="8" spans="1:8" x14ac:dyDescent="0.2">
      <c r="A8" s="12">
        <v>4</v>
      </c>
      <c r="B8" s="44" t="s">
        <v>15</v>
      </c>
      <c r="C8" s="43" t="s">
        <v>13</v>
      </c>
      <c r="D8" s="18">
        <v>44998</v>
      </c>
      <c r="E8" s="16">
        <v>5674.25</v>
      </c>
      <c r="F8" s="13">
        <v>5674.25</v>
      </c>
      <c r="G8" s="13"/>
      <c r="H8" s="16">
        <f t="shared" si="0"/>
        <v>0</v>
      </c>
    </row>
    <row r="9" spans="1:8" x14ac:dyDescent="0.2">
      <c r="A9" s="12">
        <v>5</v>
      </c>
      <c r="B9" s="44" t="s">
        <v>15</v>
      </c>
      <c r="C9" s="43" t="s">
        <v>13</v>
      </c>
      <c r="D9" s="18">
        <v>45005</v>
      </c>
      <c r="E9" s="16">
        <v>4678.5</v>
      </c>
      <c r="F9" s="13"/>
      <c r="G9" s="13"/>
      <c r="H9" s="16">
        <f t="shared" si="0"/>
        <v>4678.5</v>
      </c>
    </row>
    <row r="10" spans="1:8" x14ac:dyDescent="0.2">
      <c r="A10" s="29"/>
      <c r="B10" s="52" t="s">
        <v>15</v>
      </c>
      <c r="C10" s="53" t="s">
        <v>13</v>
      </c>
      <c r="D10" s="35">
        <v>45012</v>
      </c>
      <c r="E10" s="32">
        <v>3956.6</v>
      </c>
      <c r="F10" s="33"/>
      <c r="G10" s="33"/>
      <c r="H10" s="32">
        <f t="shared" si="0"/>
        <v>3956.6</v>
      </c>
    </row>
    <row r="11" spans="1:8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2000</v>
      </c>
      <c r="F11" s="19">
        <v>200</v>
      </c>
      <c r="G11" s="19"/>
      <c r="H11" s="16">
        <f t="shared" si="0"/>
        <v>1800</v>
      </c>
    </row>
    <row r="12" spans="1:8" x14ac:dyDescent="0.2">
      <c r="A12" s="12">
        <v>7</v>
      </c>
      <c r="B12" s="45" t="s">
        <v>20</v>
      </c>
      <c r="C12" s="43" t="s">
        <v>13</v>
      </c>
      <c r="D12" s="15">
        <v>44999</v>
      </c>
      <c r="E12" s="16">
        <v>3261.8</v>
      </c>
      <c r="F12" s="13">
        <v>3261.8</v>
      </c>
      <c r="G12" s="13"/>
      <c r="H12" s="16">
        <f t="shared" ref="H12:H68" si="1">E12-F12-G12</f>
        <v>0</v>
      </c>
    </row>
    <row r="13" spans="1:8" x14ac:dyDescent="0.2">
      <c r="A13" s="12">
        <v>8</v>
      </c>
      <c r="B13" s="45" t="s">
        <v>20</v>
      </c>
      <c r="C13" s="43" t="s">
        <v>13</v>
      </c>
      <c r="D13" s="15">
        <v>45006</v>
      </c>
      <c r="E13" s="16">
        <v>952</v>
      </c>
      <c r="F13" s="13"/>
      <c r="G13" s="13"/>
      <c r="H13" s="16">
        <f t="shared" si="1"/>
        <v>952</v>
      </c>
    </row>
    <row r="14" spans="1:8" x14ac:dyDescent="0.2">
      <c r="A14" s="12">
        <v>9</v>
      </c>
      <c r="B14" s="45" t="s">
        <v>25</v>
      </c>
      <c r="C14" s="43" t="s">
        <v>13</v>
      </c>
      <c r="D14" s="15">
        <v>44999</v>
      </c>
      <c r="E14" s="16">
        <v>5295.5</v>
      </c>
      <c r="F14" s="13">
        <v>2500</v>
      </c>
      <c r="G14" s="13"/>
      <c r="H14" s="16">
        <f t="shared" si="1"/>
        <v>2795.5</v>
      </c>
    </row>
    <row r="15" spans="1:8" x14ac:dyDescent="0.2">
      <c r="A15" s="12">
        <v>10</v>
      </c>
      <c r="B15" s="45" t="s">
        <v>82</v>
      </c>
      <c r="C15" s="43" t="s">
        <v>13</v>
      </c>
      <c r="D15" s="15">
        <v>44986</v>
      </c>
      <c r="E15" s="16">
        <v>6378</v>
      </c>
      <c r="F15" s="13">
        <v>6378</v>
      </c>
      <c r="G15" s="13"/>
      <c r="H15" s="16">
        <f t="shared" si="1"/>
        <v>0</v>
      </c>
    </row>
    <row r="16" spans="1:8" x14ac:dyDescent="0.2">
      <c r="A16" s="12">
        <v>11</v>
      </c>
      <c r="B16" s="45" t="s">
        <v>82</v>
      </c>
      <c r="C16" s="43" t="s">
        <v>13</v>
      </c>
      <c r="D16" s="15">
        <v>45007</v>
      </c>
      <c r="E16" s="16">
        <v>5657</v>
      </c>
      <c r="F16" s="13"/>
      <c r="G16" s="13"/>
      <c r="H16" s="16">
        <f t="shared" si="1"/>
        <v>5657</v>
      </c>
    </row>
    <row r="17" spans="1:12" x14ac:dyDescent="0.2">
      <c r="A17" s="12">
        <v>12</v>
      </c>
      <c r="B17" s="45" t="s">
        <v>22</v>
      </c>
      <c r="C17" s="43" t="s">
        <v>13</v>
      </c>
      <c r="D17" s="15">
        <v>45005</v>
      </c>
      <c r="E17" s="16">
        <v>3092</v>
      </c>
      <c r="F17" s="13">
        <v>3092</v>
      </c>
      <c r="G17" s="13"/>
      <c r="H17" s="16">
        <f t="shared" si="1"/>
        <v>0</v>
      </c>
    </row>
    <row r="18" spans="1:12" x14ac:dyDescent="0.2">
      <c r="A18" s="12">
        <v>13</v>
      </c>
      <c r="B18" s="45" t="s">
        <v>84</v>
      </c>
      <c r="C18" s="43" t="s">
        <v>13</v>
      </c>
      <c r="D18" s="15">
        <v>45005</v>
      </c>
      <c r="E18" s="16">
        <v>3525</v>
      </c>
      <c r="F18" s="13"/>
      <c r="G18" s="13">
        <v>3525</v>
      </c>
      <c r="H18" s="16">
        <f t="shared" si="1"/>
        <v>0</v>
      </c>
      <c r="I18" s="1" t="s">
        <v>64</v>
      </c>
    </row>
    <row r="19" spans="1:12" x14ac:dyDescent="0.2">
      <c r="A19" s="29"/>
      <c r="B19" s="52" t="s">
        <v>84</v>
      </c>
      <c r="C19" s="53" t="s">
        <v>13</v>
      </c>
      <c r="D19" s="35">
        <v>45012</v>
      </c>
      <c r="E19" s="32">
        <v>6452</v>
      </c>
      <c r="F19" s="33"/>
      <c r="G19" s="33"/>
      <c r="H19" s="32">
        <f t="shared" si="1"/>
        <v>6452</v>
      </c>
    </row>
    <row r="20" spans="1:12" x14ac:dyDescent="0.2">
      <c r="A20" s="12">
        <v>14</v>
      </c>
      <c r="B20" s="45" t="s">
        <v>26</v>
      </c>
      <c r="C20" s="43" t="s">
        <v>13</v>
      </c>
      <c r="D20" s="15">
        <v>45005</v>
      </c>
      <c r="E20" s="16">
        <v>4180</v>
      </c>
      <c r="F20" s="13">
        <v>4180</v>
      </c>
      <c r="G20" s="13"/>
      <c r="H20" s="16">
        <f t="shared" si="1"/>
        <v>0</v>
      </c>
    </row>
    <row r="21" spans="1:12" x14ac:dyDescent="0.2">
      <c r="A21" s="12">
        <v>15</v>
      </c>
      <c r="B21" s="45" t="s">
        <v>14</v>
      </c>
      <c r="C21" s="43" t="s">
        <v>13</v>
      </c>
      <c r="D21" s="15">
        <v>44993</v>
      </c>
      <c r="E21" s="16">
        <v>2706.96</v>
      </c>
      <c r="F21" s="13"/>
      <c r="G21" s="16">
        <v>2706.96</v>
      </c>
      <c r="H21" s="16">
        <f t="shared" si="1"/>
        <v>0</v>
      </c>
      <c r="I21" s="1">
        <f>18161</f>
        <v>18161</v>
      </c>
      <c r="J21" s="1" t="s">
        <v>54</v>
      </c>
      <c r="K21" s="38">
        <f>I21-G21-G22</f>
        <v>11869.44</v>
      </c>
      <c r="L21" s="1" t="s">
        <v>125</v>
      </c>
    </row>
    <row r="22" spans="1:12" x14ac:dyDescent="0.2">
      <c r="A22" s="12">
        <v>16</v>
      </c>
      <c r="B22" s="45" t="s">
        <v>14</v>
      </c>
      <c r="C22" s="43" t="s">
        <v>13</v>
      </c>
      <c r="D22" s="15">
        <v>45007</v>
      </c>
      <c r="E22" s="16">
        <v>3584.6</v>
      </c>
      <c r="F22" s="13"/>
      <c r="G22" s="16">
        <v>3584.6</v>
      </c>
      <c r="H22" s="16">
        <f t="shared" si="1"/>
        <v>0</v>
      </c>
    </row>
    <row r="23" spans="1:12" x14ac:dyDescent="0.2">
      <c r="A23" s="12">
        <v>17</v>
      </c>
      <c r="B23" s="45" t="s">
        <v>102</v>
      </c>
      <c r="C23" s="43" t="s">
        <v>13</v>
      </c>
      <c r="D23" s="15">
        <v>44985</v>
      </c>
      <c r="E23" s="16">
        <v>2634.5</v>
      </c>
      <c r="F23" s="13"/>
      <c r="G23" s="13">
        <v>2634.5</v>
      </c>
      <c r="H23" s="16">
        <f t="shared" si="1"/>
        <v>0</v>
      </c>
      <c r="I23" s="1">
        <v>2687</v>
      </c>
      <c r="J23" s="1" t="s">
        <v>54</v>
      </c>
    </row>
    <row r="24" spans="1:12" x14ac:dyDescent="0.2">
      <c r="A24" s="12">
        <v>18</v>
      </c>
      <c r="B24" s="45" t="s">
        <v>27</v>
      </c>
      <c r="C24" s="43" t="s">
        <v>13</v>
      </c>
      <c r="D24" s="15">
        <v>45006</v>
      </c>
      <c r="E24" s="16">
        <v>7449</v>
      </c>
      <c r="F24" s="13">
        <v>7449</v>
      </c>
      <c r="G24" s="13"/>
      <c r="H24" s="16">
        <f t="shared" si="1"/>
        <v>0</v>
      </c>
    </row>
    <row r="25" spans="1:12" x14ac:dyDescent="0.2">
      <c r="A25" s="12">
        <v>19</v>
      </c>
      <c r="B25" s="45" t="s">
        <v>106</v>
      </c>
      <c r="C25" s="43" t="s">
        <v>13</v>
      </c>
      <c r="D25" s="15">
        <v>44998</v>
      </c>
      <c r="E25" s="16">
        <v>11000</v>
      </c>
      <c r="F25" s="13"/>
      <c r="G25" s="13"/>
      <c r="H25" s="16">
        <f t="shared" si="1"/>
        <v>11000</v>
      </c>
      <c r="I25" s="64"/>
    </row>
    <row r="26" spans="1:12" x14ac:dyDescent="0.2">
      <c r="A26" s="12">
        <v>20</v>
      </c>
      <c r="B26" s="45" t="s">
        <v>71</v>
      </c>
      <c r="C26" s="43" t="s">
        <v>13</v>
      </c>
      <c r="D26" s="15">
        <v>44993</v>
      </c>
      <c r="E26" s="16">
        <v>20693.2</v>
      </c>
      <c r="F26" s="13"/>
      <c r="G26" s="13">
        <f>10000</f>
        <v>10000</v>
      </c>
      <c r="H26" s="16">
        <f t="shared" si="1"/>
        <v>10693.2</v>
      </c>
      <c r="I26" s="64" t="s">
        <v>64</v>
      </c>
    </row>
    <row r="27" spans="1:12" x14ac:dyDescent="0.2">
      <c r="A27" s="29"/>
      <c r="B27" s="52" t="s">
        <v>71</v>
      </c>
      <c r="C27" s="53" t="s">
        <v>13</v>
      </c>
      <c r="D27" s="35">
        <v>45014</v>
      </c>
      <c r="E27" s="32">
        <v>10534.4</v>
      </c>
      <c r="F27" s="33"/>
      <c r="G27" s="33"/>
      <c r="H27" s="32">
        <f t="shared" si="1"/>
        <v>10534.4</v>
      </c>
      <c r="I27" s="64"/>
    </row>
    <row r="28" spans="1:12" x14ac:dyDescent="0.2">
      <c r="A28" s="12">
        <v>21</v>
      </c>
      <c r="B28" s="45" t="s">
        <v>116</v>
      </c>
      <c r="C28" s="43" t="s">
        <v>13</v>
      </c>
      <c r="D28" s="15">
        <v>45005</v>
      </c>
      <c r="E28" s="16">
        <v>4100</v>
      </c>
      <c r="F28" s="13"/>
      <c r="G28" s="13"/>
      <c r="H28" s="16">
        <f t="shared" si="1"/>
        <v>4100</v>
      </c>
      <c r="I28" s="64"/>
    </row>
    <row r="29" spans="1:12" x14ac:dyDescent="0.2">
      <c r="A29" s="29"/>
      <c r="B29" s="52" t="s">
        <v>116</v>
      </c>
      <c r="C29" s="53" t="s">
        <v>13</v>
      </c>
      <c r="D29" s="35">
        <v>45012</v>
      </c>
      <c r="E29" s="32">
        <v>7452</v>
      </c>
      <c r="F29" s="33"/>
      <c r="G29" s="33"/>
      <c r="H29" s="32">
        <f t="shared" si="1"/>
        <v>7452</v>
      </c>
      <c r="I29" s="64"/>
    </row>
    <row r="30" spans="1:12" x14ac:dyDescent="0.2">
      <c r="A30" s="12">
        <v>22</v>
      </c>
      <c r="B30" s="45" t="s">
        <v>24</v>
      </c>
      <c r="C30" s="43" t="s">
        <v>13</v>
      </c>
      <c r="D30" s="15">
        <v>45006</v>
      </c>
      <c r="E30" s="16">
        <v>5875</v>
      </c>
      <c r="F30" s="13">
        <v>5875</v>
      </c>
      <c r="G30" s="13"/>
      <c r="H30" s="16">
        <f t="shared" si="1"/>
        <v>0</v>
      </c>
      <c r="I30" s="64"/>
    </row>
    <row r="31" spans="1:12" x14ac:dyDescent="0.2">
      <c r="A31" s="29"/>
      <c r="B31" s="52" t="s">
        <v>24</v>
      </c>
      <c r="C31" s="53" t="s">
        <v>13</v>
      </c>
      <c r="D31" s="35">
        <v>45013</v>
      </c>
      <c r="E31" s="32">
        <v>3066</v>
      </c>
      <c r="F31" s="33"/>
      <c r="G31" s="33"/>
      <c r="H31" s="32">
        <f t="shared" si="1"/>
        <v>3066</v>
      </c>
      <c r="I31" s="64"/>
    </row>
    <row r="32" spans="1:12" x14ac:dyDescent="0.2">
      <c r="A32" s="12">
        <v>23</v>
      </c>
      <c r="B32" s="45" t="s">
        <v>28</v>
      </c>
      <c r="C32" s="43" t="s">
        <v>13</v>
      </c>
      <c r="D32" s="15">
        <v>45006</v>
      </c>
      <c r="E32" s="16">
        <v>1578</v>
      </c>
      <c r="F32" s="13">
        <v>1578</v>
      </c>
      <c r="G32" s="13"/>
      <c r="H32" s="16">
        <f t="shared" si="1"/>
        <v>0</v>
      </c>
      <c r="I32" s="64"/>
    </row>
    <row r="33" spans="1:10" x14ac:dyDescent="0.2">
      <c r="A33" s="29"/>
      <c r="B33" s="52" t="s">
        <v>28</v>
      </c>
      <c r="C33" s="53" t="s">
        <v>13</v>
      </c>
      <c r="D33" s="35">
        <v>45013</v>
      </c>
      <c r="E33" s="32">
        <v>4537.3999999999996</v>
      </c>
      <c r="F33" s="33"/>
      <c r="G33" s="33"/>
      <c r="H33" s="32">
        <f t="shared" si="1"/>
        <v>4537.3999999999996</v>
      </c>
      <c r="I33" s="64"/>
    </row>
    <row r="34" spans="1:10" x14ac:dyDescent="0.2">
      <c r="A34" s="12">
        <v>24</v>
      </c>
      <c r="B34" s="45" t="s">
        <v>31</v>
      </c>
      <c r="C34" s="43" t="s">
        <v>13</v>
      </c>
      <c r="D34" s="15">
        <v>45007</v>
      </c>
      <c r="E34" s="16">
        <v>4249</v>
      </c>
      <c r="F34" s="13">
        <v>4249</v>
      </c>
      <c r="G34" s="13"/>
      <c r="H34" s="16">
        <f t="shared" si="1"/>
        <v>0</v>
      </c>
      <c r="I34" s="64"/>
    </row>
    <row r="35" spans="1:10" x14ac:dyDescent="0.2">
      <c r="A35" s="29"/>
      <c r="B35" s="52" t="s">
        <v>31</v>
      </c>
      <c r="C35" s="53" t="s">
        <v>13</v>
      </c>
      <c r="D35" s="35">
        <v>45014</v>
      </c>
      <c r="E35" s="32">
        <v>1490</v>
      </c>
      <c r="F35" s="33"/>
      <c r="G35" s="33"/>
      <c r="H35" s="32">
        <f t="shared" si="1"/>
        <v>1490</v>
      </c>
      <c r="I35" s="64"/>
    </row>
    <row r="36" spans="1:10" x14ac:dyDescent="0.2">
      <c r="A36" s="12">
        <v>25</v>
      </c>
      <c r="B36" s="45" t="s">
        <v>70</v>
      </c>
      <c r="C36" s="43" t="s">
        <v>13</v>
      </c>
      <c r="D36" s="15">
        <v>45007</v>
      </c>
      <c r="E36" s="16">
        <v>1040</v>
      </c>
      <c r="F36" s="13">
        <v>1040</v>
      </c>
      <c r="G36" s="13"/>
      <c r="H36" s="16">
        <f t="shared" si="1"/>
        <v>0</v>
      </c>
      <c r="I36" s="64"/>
    </row>
    <row r="37" spans="1:10" x14ac:dyDescent="0.2">
      <c r="A37" s="29"/>
      <c r="B37" s="52" t="s">
        <v>123</v>
      </c>
      <c r="C37" s="53" t="s">
        <v>13</v>
      </c>
      <c r="D37" s="35">
        <v>45012</v>
      </c>
      <c r="E37" s="32">
        <v>5550</v>
      </c>
      <c r="F37" s="33"/>
      <c r="G37" s="33"/>
      <c r="H37" s="32">
        <f t="shared" si="1"/>
        <v>5550</v>
      </c>
      <c r="I37" s="64"/>
    </row>
    <row r="38" spans="1:10" x14ac:dyDescent="0.2">
      <c r="A38" s="29"/>
      <c r="B38" s="52" t="s">
        <v>55</v>
      </c>
      <c r="C38" s="53" t="s">
        <v>13</v>
      </c>
      <c r="D38" s="35">
        <v>45012</v>
      </c>
      <c r="E38" s="32">
        <v>3410</v>
      </c>
      <c r="F38" s="33"/>
      <c r="G38" s="33"/>
      <c r="H38" s="32">
        <f t="shared" si="1"/>
        <v>3410</v>
      </c>
      <c r="I38" s="64"/>
    </row>
    <row r="39" spans="1:10" x14ac:dyDescent="0.2">
      <c r="A39" s="29"/>
      <c r="B39" s="52" t="s">
        <v>89</v>
      </c>
      <c r="C39" s="53" t="s">
        <v>13</v>
      </c>
      <c r="D39" s="35">
        <v>45012</v>
      </c>
      <c r="E39" s="32">
        <v>307.39999999999998</v>
      </c>
      <c r="F39" s="33"/>
      <c r="G39" s="33"/>
      <c r="H39" s="32">
        <f t="shared" si="1"/>
        <v>307.39999999999998</v>
      </c>
      <c r="I39" s="64"/>
    </row>
    <row r="40" spans="1:10" x14ac:dyDescent="0.2">
      <c r="A40" s="12">
        <v>26</v>
      </c>
      <c r="B40" s="44" t="s">
        <v>34</v>
      </c>
      <c r="C40" s="43" t="s">
        <v>35</v>
      </c>
      <c r="D40" s="18"/>
      <c r="E40" s="16">
        <v>2550</v>
      </c>
      <c r="F40" s="13"/>
      <c r="G40" s="13"/>
      <c r="H40" s="16">
        <f t="shared" si="1"/>
        <v>2550</v>
      </c>
    </row>
    <row r="41" spans="1:10" x14ac:dyDescent="0.2">
      <c r="A41" s="29"/>
      <c r="B41" s="52" t="s">
        <v>36</v>
      </c>
      <c r="C41" s="53" t="s">
        <v>35</v>
      </c>
      <c r="D41" s="35">
        <v>45016</v>
      </c>
      <c r="E41" s="32">
        <v>1828.5</v>
      </c>
      <c r="F41" s="33"/>
      <c r="G41" s="33"/>
      <c r="H41" s="32">
        <f t="shared" si="1"/>
        <v>1828.5</v>
      </c>
    </row>
    <row r="42" spans="1:10" x14ac:dyDescent="0.2">
      <c r="A42" s="12">
        <v>27</v>
      </c>
      <c r="B42" s="45" t="s">
        <v>37</v>
      </c>
      <c r="C42" s="51" t="s">
        <v>35</v>
      </c>
      <c r="D42" s="15">
        <v>45001</v>
      </c>
      <c r="E42" s="16">
        <v>690</v>
      </c>
      <c r="F42" s="13"/>
      <c r="G42" s="13">
        <f>300</f>
        <v>300</v>
      </c>
      <c r="H42" s="16">
        <f t="shared" si="1"/>
        <v>390</v>
      </c>
      <c r="I42" s="1" t="s">
        <v>64</v>
      </c>
    </row>
    <row r="43" spans="1:10" x14ac:dyDescent="0.2">
      <c r="A43" s="29"/>
      <c r="B43" s="52" t="s">
        <v>37</v>
      </c>
      <c r="C43" s="53" t="s">
        <v>35</v>
      </c>
      <c r="D43" s="35">
        <v>45015</v>
      </c>
      <c r="E43" s="32">
        <v>515.4</v>
      </c>
      <c r="F43" s="33"/>
      <c r="G43" s="33"/>
      <c r="H43" s="32">
        <f t="shared" si="1"/>
        <v>515.4</v>
      </c>
    </row>
    <row r="44" spans="1:10" x14ac:dyDescent="0.2">
      <c r="A44" s="12">
        <v>28</v>
      </c>
      <c r="B44" s="45" t="s">
        <v>90</v>
      </c>
      <c r="C44" s="51" t="s">
        <v>35</v>
      </c>
      <c r="D44" s="15">
        <v>45008</v>
      </c>
      <c r="E44" s="16">
        <v>8004</v>
      </c>
      <c r="F44" s="13">
        <v>8004</v>
      </c>
      <c r="G44" s="13"/>
      <c r="H44" s="16">
        <f t="shared" si="1"/>
        <v>0</v>
      </c>
    </row>
    <row r="45" spans="1:10" x14ac:dyDescent="0.2">
      <c r="A45" s="29"/>
      <c r="B45" s="52" t="s">
        <v>90</v>
      </c>
      <c r="C45" s="53" t="s">
        <v>35</v>
      </c>
      <c r="D45" s="35">
        <v>45015</v>
      </c>
      <c r="E45" s="32">
        <v>1512</v>
      </c>
      <c r="F45" s="33"/>
      <c r="G45" s="33"/>
      <c r="H45" s="32">
        <f t="shared" si="1"/>
        <v>1512</v>
      </c>
    </row>
    <row r="46" spans="1:10" x14ac:dyDescent="0.2">
      <c r="A46" s="12">
        <v>29</v>
      </c>
      <c r="B46" s="45" t="s">
        <v>103</v>
      </c>
      <c r="C46" s="51" t="s">
        <v>35</v>
      </c>
      <c r="D46" s="15">
        <v>45001</v>
      </c>
      <c r="E46" s="16">
        <v>9600</v>
      </c>
      <c r="F46" s="13"/>
      <c r="G46" s="13">
        <v>9600</v>
      </c>
      <c r="H46" s="16">
        <f t="shared" si="1"/>
        <v>0</v>
      </c>
      <c r="I46" s="1">
        <v>9792</v>
      </c>
      <c r="J46" s="1" t="s">
        <v>54</v>
      </c>
    </row>
    <row r="47" spans="1:10" x14ac:dyDescent="0.2">
      <c r="A47" s="12">
        <v>30</v>
      </c>
      <c r="B47" s="45" t="s">
        <v>104</v>
      </c>
      <c r="C47" s="51" t="s">
        <v>35</v>
      </c>
      <c r="D47" s="15">
        <v>44986</v>
      </c>
      <c r="E47" s="16">
        <v>6737</v>
      </c>
      <c r="F47" s="13"/>
      <c r="G47" s="13"/>
      <c r="H47" s="16">
        <f t="shared" si="1"/>
        <v>6737</v>
      </c>
    </row>
    <row r="48" spans="1:10" x14ac:dyDescent="0.2">
      <c r="A48" s="12">
        <v>31</v>
      </c>
      <c r="B48" s="45" t="s">
        <v>104</v>
      </c>
      <c r="C48" s="51" t="s">
        <v>35</v>
      </c>
      <c r="D48" s="15">
        <v>45008</v>
      </c>
      <c r="E48" s="16">
        <v>1350</v>
      </c>
      <c r="F48" s="13"/>
      <c r="G48" s="13"/>
      <c r="H48" s="16">
        <f t="shared" si="1"/>
        <v>1350</v>
      </c>
    </row>
    <row r="49" spans="1:8" x14ac:dyDescent="0.2">
      <c r="A49" s="12">
        <v>32</v>
      </c>
      <c r="B49" s="45" t="s">
        <v>39</v>
      </c>
      <c r="C49" s="51" t="s">
        <v>35</v>
      </c>
      <c r="D49" s="15">
        <v>45001</v>
      </c>
      <c r="E49" s="16">
        <v>4233.1000000000004</v>
      </c>
      <c r="F49" s="13"/>
      <c r="G49" s="13"/>
      <c r="H49" s="16">
        <f t="shared" si="1"/>
        <v>4233.1000000000004</v>
      </c>
    </row>
    <row r="50" spans="1:8" x14ac:dyDescent="0.2">
      <c r="A50" s="12">
        <v>33</v>
      </c>
      <c r="B50" s="45" t="s">
        <v>39</v>
      </c>
      <c r="C50" s="51" t="s">
        <v>35</v>
      </c>
      <c r="D50" s="15">
        <v>45008</v>
      </c>
      <c r="E50" s="16">
        <v>1508</v>
      </c>
      <c r="F50" s="13">
        <v>1508</v>
      </c>
      <c r="G50" s="13"/>
      <c r="H50" s="16">
        <f t="shared" si="1"/>
        <v>0</v>
      </c>
    </row>
    <row r="51" spans="1:8" x14ac:dyDescent="0.2">
      <c r="A51" s="12">
        <v>34</v>
      </c>
      <c r="B51" s="45" t="s">
        <v>77</v>
      </c>
      <c r="C51" s="51" t="s">
        <v>35</v>
      </c>
      <c r="D51" s="15">
        <v>44994</v>
      </c>
      <c r="E51" s="16">
        <v>10206</v>
      </c>
      <c r="F51" s="13">
        <v>10206</v>
      </c>
      <c r="G51" s="13"/>
      <c r="H51" s="16">
        <f t="shared" si="1"/>
        <v>0</v>
      </c>
    </row>
    <row r="52" spans="1:8" x14ac:dyDescent="0.2">
      <c r="A52" s="12">
        <v>35</v>
      </c>
      <c r="B52" s="45" t="s">
        <v>77</v>
      </c>
      <c r="C52" s="51" t="s">
        <v>35</v>
      </c>
      <c r="D52" s="15">
        <v>45001</v>
      </c>
      <c r="E52" s="16">
        <v>9046</v>
      </c>
      <c r="F52" s="13">
        <v>9046</v>
      </c>
      <c r="G52" s="13"/>
      <c r="H52" s="16">
        <f t="shared" si="1"/>
        <v>0</v>
      </c>
    </row>
    <row r="53" spans="1:8" x14ac:dyDescent="0.2">
      <c r="A53" s="12">
        <v>36</v>
      </c>
      <c r="B53" s="45" t="s">
        <v>42</v>
      </c>
      <c r="C53" s="51" t="s">
        <v>35</v>
      </c>
      <c r="D53" s="15">
        <v>44995</v>
      </c>
      <c r="E53" s="16">
        <v>2039</v>
      </c>
      <c r="F53" s="13">
        <v>2039</v>
      </c>
      <c r="G53" s="13"/>
      <c r="H53" s="16">
        <f t="shared" si="1"/>
        <v>0</v>
      </c>
    </row>
    <row r="54" spans="1:8" x14ac:dyDescent="0.2">
      <c r="A54" s="29"/>
      <c r="B54" s="52" t="s">
        <v>42</v>
      </c>
      <c r="C54" s="53" t="s">
        <v>35</v>
      </c>
      <c r="D54" s="35">
        <v>45016</v>
      </c>
      <c r="E54" s="32">
        <v>6002.5</v>
      </c>
      <c r="F54" s="33"/>
      <c r="G54" s="33"/>
      <c r="H54" s="32">
        <f t="shared" si="1"/>
        <v>6002.5</v>
      </c>
    </row>
    <row r="55" spans="1:8" x14ac:dyDescent="0.2">
      <c r="A55" s="12">
        <v>37</v>
      </c>
      <c r="B55" s="45" t="s">
        <v>45</v>
      </c>
      <c r="C55" s="51" t="s">
        <v>35</v>
      </c>
      <c r="D55" s="15">
        <v>45008</v>
      </c>
      <c r="E55" s="16">
        <v>1890</v>
      </c>
      <c r="F55" s="13">
        <v>1890</v>
      </c>
      <c r="G55" s="13"/>
      <c r="H55" s="16">
        <f t="shared" si="1"/>
        <v>0</v>
      </c>
    </row>
    <row r="56" spans="1:8" x14ac:dyDescent="0.2">
      <c r="A56" s="29"/>
      <c r="B56" s="52" t="s">
        <v>45</v>
      </c>
      <c r="C56" s="53" t="s">
        <v>35</v>
      </c>
      <c r="D56" s="35">
        <v>45015</v>
      </c>
      <c r="E56" s="32">
        <v>27872.400000000001</v>
      </c>
      <c r="F56" s="33"/>
      <c r="G56" s="33"/>
      <c r="H56" s="32">
        <f t="shared" si="1"/>
        <v>27872.400000000001</v>
      </c>
    </row>
    <row r="57" spans="1:8" x14ac:dyDescent="0.2">
      <c r="A57" s="12">
        <v>38</v>
      </c>
      <c r="B57" s="45" t="s">
        <v>63</v>
      </c>
      <c r="C57" s="51" t="s">
        <v>35</v>
      </c>
      <c r="D57" s="15">
        <v>44994</v>
      </c>
      <c r="E57" s="16">
        <v>9999.9999999999982</v>
      </c>
      <c r="F57" s="13">
        <v>10000</v>
      </c>
      <c r="G57" s="13"/>
      <c r="H57" s="16">
        <f t="shared" si="1"/>
        <v>-1.8189894035458565E-12</v>
      </c>
    </row>
    <row r="58" spans="1:8" x14ac:dyDescent="0.2">
      <c r="A58" s="29"/>
      <c r="B58" s="52" t="s">
        <v>63</v>
      </c>
      <c r="C58" s="53" t="s">
        <v>35</v>
      </c>
      <c r="D58" s="35">
        <v>45016</v>
      </c>
      <c r="E58" s="32">
        <v>12647.8</v>
      </c>
      <c r="F58" s="33"/>
      <c r="G58" s="33"/>
      <c r="H58" s="32">
        <f t="shared" si="1"/>
        <v>12647.8</v>
      </c>
    </row>
    <row r="59" spans="1:8" x14ac:dyDescent="0.2">
      <c r="A59" s="12">
        <v>39</v>
      </c>
      <c r="B59" s="45" t="s">
        <v>114</v>
      </c>
      <c r="C59" s="51" t="s">
        <v>35</v>
      </c>
      <c r="D59" s="15">
        <v>45001</v>
      </c>
      <c r="E59" s="16">
        <v>5000</v>
      </c>
      <c r="F59" s="13">
        <v>5000</v>
      </c>
      <c r="G59" s="13"/>
      <c r="H59" s="16">
        <f t="shared" si="1"/>
        <v>0</v>
      </c>
    </row>
    <row r="60" spans="1:8" x14ac:dyDescent="0.2">
      <c r="A60" s="29"/>
      <c r="B60" s="52" t="s">
        <v>114</v>
      </c>
      <c r="C60" s="53" t="s">
        <v>35</v>
      </c>
      <c r="D60" s="35">
        <v>45015</v>
      </c>
      <c r="E60" s="32">
        <v>12059.2</v>
      </c>
      <c r="F60" s="33"/>
      <c r="G60" s="33"/>
      <c r="H60" s="32">
        <f t="shared" si="1"/>
        <v>12059.2</v>
      </c>
    </row>
    <row r="61" spans="1:8" ht="13.5" customHeight="1" x14ac:dyDescent="0.2">
      <c r="A61" s="12">
        <v>40</v>
      </c>
      <c r="B61" s="45" t="s">
        <v>117</v>
      </c>
      <c r="C61" s="51" t="s">
        <v>35</v>
      </c>
      <c r="D61" s="15">
        <v>45008</v>
      </c>
      <c r="E61" s="16">
        <v>2239</v>
      </c>
      <c r="F61" s="13">
        <v>2239</v>
      </c>
      <c r="G61" s="13"/>
      <c r="H61" s="16">
        <f t="shared" si="1"/>
        <v>0</v>
      </c>
    </row>
    <row r="62" spans="1:8" ht="13.5" customHeight="1" x14ac:dyDescent="0.2">
      <c r="A62" s="29"/>
      <c r="B62" s="52" t="s">
        <v>117</v>
      </c>
      <c r="C62" s="53" t="s">
        <v>35</v>
      </c>
      <c r="D62" s="35">
        <v>45015</v>
      </c>
      <c r="E62" s="32">
        <v>1227</v>
      </c>
      <c r="F62" s="33"/>
      <c r="G62" s="33"/>
      <c r="H62" s="32">
        <f t="shared" si="1"/>
        <v>1227</v>
      </c>
    </row>
    <row r="63" spans="1:8" x14ac:dyDescent="0.2">
      <c r="A63" s="12">
        <v>41</v>
      </c>
      <c r="B63" s="45" t="s">
        <v>118</v>
      </c>
      <c r="C63" s="51" t="s">
        <v>35</v>
      </c>
      <c r="D63" s="15">
        <v>45008</v>
      </c>
      <c r="E63" s="16">
        <v>2340</v>
      </c>
      <c r="F63" s="13">
        <v>2340</v>
      </c>
      <c r="G63" s="13"/>
      <c r="H63" s="16">
        <f t="shared" si="1"/>
        <v>0</v>
      </c>
    </row>
    <row r="64" spans="1:8" x14ac:dyDescent="0.2">
      <c r="A64" s="29"/>
      <c r="B64" s="52" t="s">
        <v>61</v>
      </c>
      <c r="C64" s="53" t="s">
        <v>35</v>
      </c>
      <c r="D64" s="35">
        <v>45015</v>
      </c>
      <c r="E64" s="32">
        <v>6334</v>
      </c>
      <c r="F64" s="33"/>
      <c r="G64" s="33"/>
      <c r="H64" s="32">
        <f t="shared" si="1"/>
        <v>6334</v>
      </c>
    </row>
    <row r="65" spans="1:8" x14ac:dyDescent="0.2">
      <c r="A65" s="29"/>
      <c r="B65" s="52" t="s">
        <v>62</v>
      </c>
      <c r="C65" s="53" t="s">
        <v>35</v>
      </c>
      <c r="D65" s="35">
        <v>45016</v>
      </c>
      <c r="E65" s="32">
        <v>5729</v>
      </c>
      <c r="F65" s="33"/>
      <c r="G65" s="33"/>
      <c r="H65" s="32">
        <f t="shared" si="1"/>
        <v>5729</v>
      </c>
    </row>
    <row r="66" spans="1:8" x14ac:dyDescent="0.2">
      <c r="A66" s="29"/>
      <c r="B66" s="54" t="s">
        <v>124</v>
      </c>
      <c r="C66" s="55" t="s">
        <v>35</v>
      </c>
      <c r="D66" s="31">
        <v>45037</v>
      </c>
      <c r="E66" s="37">
        <v>22051.4</v>
      </c>
      <c r="F66" s="33"/>
      <c r="G66" s="33">
        <f>1119.89+7949.44</f>
        <v>9069.33</v>
      </c>
      <c r="H66" s="32">
        <f t="shared" ref="H66:H67" si="2">E66-F66-G66</f>
        <v>12982.070000000002</v>
      </c>
    </row>
    <row r="67" spans="1:8" x14ac:dyDescent="0.2">
      <c r="A67" s="29"/>
      <c r="B67" s="54" t="s">
        <v>124</v>
      </c>
      <c r="C67" s="55" t="s">
        <v>35</v>
      </c>
      <c r="D67" s="31">
        <v>45051</v>
      </c>
      <c r="E67" s="37">
        <v>3040</v>
      </c>
      <c r="F67" s="33"/>
      <c r="G67" s="33"/>
      <c r="H67" s="32">
        <f t="shared" si="2"/>
        <v>3040</v>
      </c>
    </row>
    <row r="68" spans="1:8" x14ac:dyDescent="0.2">
      <c r="A68" s="12"/>
      <c r="B68" s="46"/>
      <c r="C68" s="46"/>
      <c r="D68" s="23" t="s">
        <v>47</v>
      </c>
      <c r="E68" s="24">
        <f>SUM(E4:E65)</f>
        <v>334402.21000000002</v>
      </c>
      <c r="F68" s="39">
        <f>SUM(F4:F67)</f>
        <v>102758.05</v>
      </c>
      <c r="G68" s="39">
        <f>SUM(G4:G67)</f>
        <v>41420.39</v>
      </c>
      <c r="H68" s="16">
        <f t="shared" si="1"/>
        <v>190223.77000000002</v>
      </c>
    </row>
    <row r="69" spans="1:8" x14ac:dyDescent="0.2">
      <c r="B69" s="47" t="s">
        <v>48</v>
      </c>
      <c r="C69" s="47"/>
      <c r="D69" s="3" t="s">
        <v>49</v>
      </c>
      <c r="E69" s="3"/>
      <c r="F69" s="26" t="s">
        <v>50</v>
      </c>
      <c r="G69" s="26"/>
    </row>
    <row r="70" spans="1:8" x14ac:dyDescent="0.2">
      <c r="B70" s="48" t="s">
        <v>51</v>
      </c>
      <c r="C70" s="47"/>
      <c r="D70" s="3" t="s">
        <v>79</v>
      </c>
      <c r="E70" s="3"/>
      <c r="F70" s="26" t="s">
        <v>53</v>
      </c>
      <c r="G70" s="26"/>
    </row>
    <row r="72" spans="1:8" x14ac:dyDescent="0.2">
      <c r="B72" s="50"/>
      <c r="F72" s="1"/>
      <c r="G72" s="1"/>
    </row>
    <row r="73" spans="1:8" x14ac:dyDescent="0.2">
      <c r="B73" s="50" t="s">
        <v>122</v>
      </c>
    </row>
    <row r="75" spans="1:8" x14ac:dyDescent="0.2">
      <c r="B75" s="1"/>
      <c r="C75" s="1"/>
      <c r="F75" s="1"/>
      <c r="G75" s="1"/>
    </row>
    <row r="76" spans="1:8" x14ac:dyDescent="0.2">
      <c r="B76" s="1"/>
      <c r="C76" s="1"/>
      <c r="F76" s="1"/>
      <c r="G76" s="1"/>
    </row>
  </sheetData>
  <autoFilter ref="A1:H70"/>
  <pageMargins left="0" right="0" top="0.74803149606299213" bottom="0" header="0.31496062992125984" footer="0.31496062992125984"/>
  <pageSetup paperSize="9" scale="6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46" zoomScaleNormal="100" workbookViewId="0">
      <selection activeCell="F65" sqref="F65:G65"/>
    </sheetView>
  </sheetViews>
  <sheetFormatPr defaultColWidth="8.85546875" defaultRowHeight="14.25" x14ac:dyDescent="0.2"/>
  <cols>
    <col min="1" max="1" width="5.140625" style="1" customWidth="1"/>
    <col min="2" max="2" width="17.5703125" style="49" customWidth="1"/>
    <col min="3" max="3" width="5.42578125" style="49" customWidth="1"/>
    <col min="4" max="4" width="11.28515625" style="1" customWidth="1"/>
    <col min="5" max="5" width="17" style="1" customWidth="1"/>
    <col min="6" max="6" width="14.7109375" style="28" customWidth="1"/>
    <col min="7" max="7" width="14" style="28" bestFit="1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45010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126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67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44992</v>
      </c>
      <c r="E4" s="16">
        <v>7191.9</v>
      </c>
      <c r="F4" s="13">
        <v>7191.9</v>
      </c>
      <c r="G4" s="13"/>
      <c r="H4" s="16">
        <f>E4-F4-G4</f>
        <v>0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45006</v>
      </c>
      <c r="E5" s="16">
        <v>10438.1</v>
      </c>
      <c r="F5" s="13"/>
      <c r="G5" s="13"/>
      <c r="H5" s="16">
        <f t="shared" ref="H5:H64" si="0">E5-F5-G5</f>
        <v>10438.1</v>
      </c>
    </row>
    <row r="6" spans="1:10" x14ac:dyDescent="0.2">
      <c r="A6" s="12">
        <v>3</v>
      </c>
      <c r="B6" s="44" t="s">
        <v>12</v>
      </c>
      <c r="C6" s="43" t="s">
        <v>13</v>
      </c>
      <c r="D6" s="18">
        <v>45013</v>
      </c>
      <c r="E6" s="16">
        <v>2243.1999999999998</v>
      </c>
      <c r="F6" s="13"/>
      <c r="G6" s="13"/>
      <c r="H6" s="16">
        <f t="shared" si="0"/>
        <v>2243.1999999999998</v>
      </c>
    </row>
    <row r="7" spans="1:10" x14ac:dyDescent="0.2">
      <c r="A7" s="29"/>
      <c r="B7" s="52" t="s">
        <v>12</v>
      </c>
      <c r="C7" s="53" t="s">
        <v>13</v>
      </c>
      <c r="D7" s="35">
        <v>45020</v>
      </c>
      <c r="E7" s="32">
        <v>5312.8</v>
      </c>
      <c r="F7" s="33"/>
      <c r="G7" s="33"/>
      <c r="H7" s="32">
        <f t="shared" si="0"/>
        <v>5312.8</v>
      </c>
    </row>
    <row r="8" spans="1:10" x14ac:dyDescent="0.2">
      <c r="A8" s="12">
        <v>4</v>
      </c>
      <c r="B8" s="44" t="s">
        <v>15</v>
      </c>
      <c r="C8" s="43" t="s">
        <v>13</v>
      </c>
      <c r="D8" s="18">
        <v>45005</v>
      </c>
      <c r="E8" s="16">
        <v>4678.5</v>
      </c>
      <c r="F8" s="13">
        <v>4678.5</v>
      </c>
      <c r="G8" s="13"/>
      <c r="H8" s="16">
        <f t="shared" si="0"/>
        <v>0</v>
      </c>
    </row>
    <row r="9" spans="1:10" x14ac:dyDescent="0.2">
      <c r="A9" s="12">
        <v>5</v>
      </c>
      <c r="B9" s="44" t="s">
        <v>15</v>
      </c>
      <c r="C9" s="43" t="s">
        <v>13</v>
      </c>
      <c r="D9" s="18">
        <v>45012</v>
      </c>
      <c r="E9" s="16">
        <v>3956.6</v>
      </c>
      <c r="F9" s="13"/>
      <c r="G9" s="13"/>
      <c r="H9" s="16">
        <f t="shared" si="0"/>
        <v>3956.6</v>
      </c>
    </row>
    <row r="10" spans="1:10" x14ac:dyDescent="0.2">
      <c r="A10" s="29"/>
      <c r="B10" s="52" t="s">
        <v>15</v>
      </c>
      <c r="C10" s="53" t="s">
        <v>13</v>
      </c>
      <c r="D10" s="35">
        <v>45019</v>
      </c>
      <c r="E10" s="32">
        <v>5008.3999999999996</v>
      </c>
      <c r="F10" s="33"/>
      <c r="G10" s="33"/>
      <c r="H10" s="32">
        <f t="shared" si="0"/>
        <v>5008.3999999999996</v>
      </c>
    </row>
    <row r="11" spans="1:10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1800</v>
      </c>
      <c r="F11" s="19"/>
      <c r="G11" s="19"/>
      <c r="H11" s="16">
        <f t="shared" si="0"/>
        <v>1800</v>
      </c>
    </row>
    <row r="12" spans="1:10" x14ac:dyDescent="0.2">
      <c r="A12" s="12">
        <v>7</v>
      </c>
      <c r="B12" s="45" t="s">
        <v>20</v>
      </c>
      <c r="C12" s="43" t="s">
        <v>13</v>
      </c>
      <c r="D12" s="15">
        <v>45006</v>
      </c>
      <c r="E12" s="16">
        <v>952</v>
      </c>
      <c r="F12" s="13">
        <v>952</v>
      </c>
      <c r="G12" s="13"/>
      <c r="H12" s="16">
        <f t="shared" si="0"/>
        <v>0</v>
      </c>
    </row>
    <row r="13" spans="1:10" x14ac:dyDescent="0.2">
      <c r="A13" s="29"/>
      <c r="B13" s="54" t="s">
        <v>20</v>
      </c>
      <c r="C13" s="53" t="s">
        <v>13</v>
      </c>
      <c r="D13" s="31">
        <v>45020</v>
      </c>
      <c r="E13" s="32">
        <v>1549.8</v>
      </c>
      <c r="F13" s="33"/>
      <c r="G13" s="33"/>
      <c r="H13" s="32">
        <f t="shared" si="0"/>
        <v>1549.8</v>
      </c>
    </row>
    <row r="14" spans="1:10" x14ac:dyDescent="0.2">
      <c r="A14" s="12">
        <v>8</v>
      </c>
      <c r="B14" s="45" t="s">
        <v>25</v>
      </c>
      <c r="C14" s="43" t="s">
        <v>13</v>
      </c>
      <c r="D14" s="15">
        <v>44999</v>
      </c>
      <c r="E14" s="16">
        <v>2795.5</v>
      </c>
      <c r="F14" s="13">
        <v>2060.5</v>
      </c>
      <c r="G14" s="13">
        <v>735</v>
      </c>
      <c r="H14" s="16">
        <f t="shared" si="0"/>
        <v>0</v>
      </c>
      <c r="I14" s="1">
        <v>750</v>
      </c>
      <c r="J14" s="1" t="s">
        <v>54</v>
      </c>
    </row>
    <row r="15" spans="1:10" x14ac:dyDescent="0.2">
      <c r="A15" s="29"/>
      <c r="B15" s="54" t="s">
        <v>25</v>
      </c>
      <c r="C15" s="53" t="s">
        <v>13</v>
      </c>
      <c r="D15" s="31">
        <v>45020</v>
      </c>
      <c r="E15" s="32">
        <v>8194</v>
      </c>
      <c r="F15" s="33"/>
      <c r="G15" s="33"/>
      <c r="H15" s="32">
        <f t="shared" si="0"/>
        <v>8194</v>
      </c>
    </row>
    <row r="16" spans="1:10" x14ac:dyDescent="0.2">
      <c r="A16" s="12">
        <v>9</v>
      </c>
      <c r="B16" s="45" t="s">
        <v>82</v>
      </c>
      <c r="C16" s="43" t="s">
        <v>13</v>
      </c>
      <c r="D16" s="15">
        <v>45007</v>
      </c>
      <c r="E16" s="16">
        <v>5657</v>
      </c>
      <c r="F16" s="13">
        <v>1022</v>
      </c>
      <c r="G16" s="13"/>
      <c r="H16" s="16">
        <f t="shared" si="0"/>
        <v>4635</v>
      </c>
    </row>
    <row r="17" spans="1:10" x14ac:dyDescent="0.2">
      <c r="A17" s="29"/>
      <c r="B17" s="54" t="s">
        <v>82</v>
      </c>
      <c r="C17" s="53" t="s">
        <v>13</v>
      </c>
      <c r="D17" s="31">
        <v>45021</v>
      </c>
      <c r="E17" s="32">
        <v>1513</v>
      </c>
      <c r="F17" s="33"/>
      <c r="G17" s="33"/>
      <c r="H17" s="32">
        <f t="shared" si="0"/>
        <v>1513</v>
      </c>
    </row>
    <row r="18" spans="1:10" x14ac:dyDescent="0.2">
      <c r="A18" s="12">
        <v>10</v>
      </c>
      <c r="B18" s="44" t="s">
        <v>84</v>
      </c>
      <c r="C18" s="43" t="s">
        <v>13</v>
      </c>
      <c r="D18" s="18">
        <v>45012</v>
      </c>
      <c r="E18" s="16">
        <v>6452</v>
      </c>
      <c r="F18" s="13"/>
      <c r="G18" s="13">
        <v>6452</v>
      </c>
      <c r="H18" s="16">
        <f t="shared" si="0"/>
        <v>0</v>
      </c>
      <c r="I18" s="1" t="s">
        <v>64</v>
      </c>
    </row>
    <row r="19" spans="1:10" x14ac:dyDescent="0.2">
      <c r="A19" s="29"/>
      <c r="B19" s="52" t="s">
        <v>84</v>
      </c>
      <c r="C19" s="53" t="s">
        <v>13</v>
      </c>
      <c r="D19" s="31">
        <v>45019</v>
      </c>
      <c r="E19" s="32">
        <v>8057</v>
      </c>
      <c r="F19" s="33"/>
      <c r="G19" s="33"/>
      <c r="H19" s="32">
        <f t="shared" si="0"/>
        <v>8057</v>
      </c>
    </row>
    <row r="20" spans="1:10" x14ac:dyDescent="0.2">
      <c r="A20" s="12">
        <v>11</v>
      </c>
      <c r="B20" s="45" t="s">
        <v>106</v>
      </c>
      <c r="C20" s="43" t="s">
        <v>13</v>
      </c>
      <c r="D20" s="15">
        <v>44998</v>
      </c>
      <c r="E20" s="16">
        <v>11000</v>
      </c>
      <c r="F20" s="13"/>
      <c r="G20" s="13">
        <v>4000</v>
      </c>
      <c r="H20" s="16">
        <f t="shared" si="0"/>
        <v>7000</v>
      </c>
      <c r="I20" s="64" t="s">
        <v>64</v>
      </c>
    </row>
    <row r="21" spans="1:10" x14ac:dyDescent="0.2">
      <c r="A21" s="12">
        <v>12</v>
      </c>
      <c r="B21" s="45" t="s">
        <v>71</v>
      </c>
      <c r="C21" s="43" t="s">
        <v>13</v>
      </c>
      <c r="D21" s="15">
        <v>44993</v>
      </c>
      <c r="E21" s="16">
        <v>10693.2</v>
      </c>
      <c r="F21" s="13"/>
      <c r="G21" s="13">
        <v>10693.2</v>
      </c>
      <c r="H21" s="16">
        <f t="shared" si="0"/>
        <v>0</v>
      </c>
      <c r="I21" s="64" t="s">
        <v>64</v>
      </c>
    </row>
    <row r="22" spans="1:10" x14ac:dyDescent="0.2">
      <c r="A22" s="12">
        <v>13</v>
      </c>
      <c r="B22" s="44" t="s">
        <v>71</v>
      </c>
      <c r="C22" s="43" t="s">
        <v>13</v>
      </c>
      <c r="D22" s="18">
        <v>45014</v>
      </c>
      <c r="E22" s="16">
        <v>10534.4</v>
      </c>
      <c r="F22" s="13"/>
      <c r="G22" s="13"/>
      <c r="H22" s="16">
        <f t="shared" si="0"/>
        <v>10534.4</v>
      </c>
      <c r="I22" s="64"/>
    </row>
    <row r="23" spans="1:10" x14ac:dyDescent="0.2">
      <c r="A23" s="12">
        <v>14</v>
      </c>
      <c r="B23" s="45" t="s">
        <v>116</v>
      </c>
      <c r="C23" s="43" t="s">
        <v>13</v>
      </c>
      <c r="D23" s="15">
        <v>45005</v>
      </c>
      <c r="E23" s="16">
        <v>4100</v>
      </c>
      <c r="F23" s="13"/>
      <c r="G23" s="13">
        <v>4100</v>
      </c>
      <c r="H23" s="16">
        <f t="shared" si="0"/>
        <v>0</v>
      </c>
      <c r="I23" s="64">
        <v>4180</v>
      </c>
      <c r="J23" s="1" t="s">
        <v>54</v>
      </c>
    </row>
    <row r="24" spans="1:10" x14ac:dyDescent="0.2">
      <c r="A24" s="12">
        <v>15</v>
      </c>
      <c r="B24" s="44" t="s">
        <v>116</v>
      </c>
      <c r="C24" s="43" t="s">
        <v>13</v>
      </c>
      <c r="D24" s="18">
        <v>45012</v>
      </c>
      <c r="E24" s="16">
        <v>7452</v>
      </c>
      <c r="F24" s="13"/>
      <c r="G24" s="13"/>
      <c r="H24" s="16">
        <f t="shared" si="0"/>
        <v>7452</v>
      </c>
      <c r="I24" s="64"/>
    </row>
    <row r="25" spans="1:10" x14ac:dyDescent="0.2">
      <c r="A25" s="29"/>
      <c r="B25" s="52" t="s">
        <v>116</v>
      </c>
      <c r="C25" s="53" t="s">
        <v>13</v>
      </c>
      <c r="D25" s="35">
        <v>45019</v>
      </c>
      <c r="E25" s="32">
        <v>3072</v>
      </c>
      <c r="F25" s="33"/>
      <c r="G25" s="33"/>
      <c r="H25" s="32">
        <f t="shared" si="0"/>
        <v>3072</v>
      </c>
      <c r="I25" s="64"/>
    </row>
    <row r="26" spans="1:10" x14ac:dyDescent="0.2">
      <c r="A26" s="12">
        <v>16</v>
      </c>
      <c r="B26" s="44" t="s">
        <v>24</v>
      </c>
      <c r="C26" s="43" t="s">
        <v>13</v>
      </c>
      <c r="D26" s="18">
        <v>45013</v>
      </c>
      <c r="E26" s="16">
        <v>3066</v>
      </c>
      <c r="F26" s="13">
        <v>3066</v>
      </c>
      <c r="G26" s="13"/>
      <c r="H26" s="16">
        <f t="shared" si="0"/>
        <v>0</v>
      </c>
      <c r="I26" s="64"/>
    </row>
    <row r="27" spans="1:10" x14ac:dyDescent="0.2">
      <c r="A27" s="29"/>
      <c r="B27" s="52" t="s">
        <v>24</v>
      </c>
      <c r="C27" s="53" t="s">
        <v>13</v>
      </c>
      <c r="D27" s="35">
        <v>45021</v>
      </c>
      <c r="E27" s="32">
        <v>4563</v>
      </c>
      <c r="F27" s="33"/>
      <c r="G27" s="33"/>
      <c r="H27" s="32">
        <f t="shared" si="0"/>
        <v>4563</v>
      </c>
      <c r="I27" s="64"/>
    </row>
    <row r="28" spans="1:10" x14ac:dyDescent="0.2">
      <c r="A28" s="12">
        <v>17</v>
      </c>
      <c r="B28" s="44" t="s">
        <v>28</v>
      </c>
      <c r="C28" s="43" t="s">
        <v>13</v>
      </c>
      <c r="D28" s="18">
        <v>45013</v>
      </c>
      <c r="E28" s="16">
        <v>4537.3999999999996</v>
      </c>
      <c r="F28" s="13">
        <v>4537.3999999999996</v>
      </c>
      <c r="G28" s="13"/>
      <c r="H28" s="16">
        <f t="shared" si="0"/>
        <v>0</v>
      </c>
      <c r="I28" s="64"/>
    </row>
    <row r="29" spans="1:10" x14ac:dyDescent="0.2">
      <c r="A29" s="29"/>
      <c r="B29" s="52" t="s">
        <v>28</v>
      </c>
      <c r="C29" s="53" t="s">
        <v>13</v>
      </c>
      <c r="D29" s="35">
        <v>45020</v>
      </c>
      <c r="E29" s="32">
        <v>2820</v>
      </c>
      <c r="F29" s="33"/>
      <c r="G29" s="33"/>
      <c r="H29" s="32">
        <f t="shared" si="0"/>
        <v>2820</v>
      </c>
      <c r="I29" s="64"/>
    </row>
    <row r="30" spans="1:10" x14ac:dyDescent="0.2">
      <c r="A30" s="12">
        <v>18</v>
      </c>
      <c r="B30" s="44" t="s">
        <v>31</v>
      </c>
      <c r="C30" s="43" t="s">
        <v>13</v>
      </c>
      <c r="D30" s="18">
        <v>45014</v>
      </c>
      <c r="E30" s="16">
        <v>1490</v>
      </c>
      <c r="F30" s="13">
        <v>1490</v>
      </c>
      <c r="G30" s="13"/>
      <c r="H30" s="16">
        <f t="shared" si="0"/>
        <v>0</v>
      </c>
      <c r="I30" s="64"/>
    </row>
    <row r="31" spans="1:10" x14ac:dyDescent="0.2">
      <c r="A31" s="12">
        <v>19</v>
      </c>
      <c r="B31" s="44" t="s">
        <v>123</v>
      </c>
      <c r="C31" s="43" t="s">
        <v>13</v>
      </c>
      <c r="D31" s="18">
        <v>45012</v>
      </c>
      <c r="E31" s="16">
        <v>5550</v>
      </c>
      <c r="F31" s="13"/>
      <c r="G31" s="13"/>
      <c r="H31" s="16">
        <f t="shared" si="0"/>
        <v>5550</v>
      </c>
      <c r="I31" s="64"/>
    </row>
    <row r="32" spans="1:10" x14ac:dyDescent="0.2">
      <c r="A32" s="12">
        <v>20</v>
      </c>
      <c r="B32" s="44" t="s">
        <v>55</v>
      </c>
      <c r="C32" s="43" t="s">
        <v>13</v>
      </c>
      <c r="D32" s="18">
        <v>45012</v>
      </c>
      <c r="E32" s="16">
        <v>3410</v>
      </c>
      <c r="F32" s="13">
        <v>3410</v>
      </c>
      <c r="G32" s="13"/>
      <c r="H32" s="16">
        <f t="shared" si="0"/>
        <v>0</v>
      </c>
      <c r="I32" s="64"/>
    </row>
    <row r="33" spans="1:9" x14ac:dyDescent="0.2">
      <c r="A33" s="12">
        <v>21</v>
      </c>
      <c r="B33" s="44" t="s">
        <v>89</v>
      </c>
      <c r="C33" s="43" t="s">
        <v>13</v>
      </c>
      <c r="D33" s="18">
        <v>45012</v>
      </c>
      <c r="E33" s="16">
        <v>307.39999999999998</v>
      </c>
      <c r="F33" s="13">
        <v>307.39999999999998</v>
      </c>
      <c r="G33" s="13"/>
      <c r="H33" s="16">
        <f t="shared" si="0"/>
        <v>0</v>
      </c>
      <c r="I33" s="64"/>
    </row>
    <row r="34" spans="1:9" x14ac:dyDescent="0.2">
      <c r="A34" s="29"/>
      <c r="B34" s="52" t="s">
        <v>89</v>
      </c>
      <c r="C34" s="53" t="s">
        <v>13</v>
      </c>
      <c r="D34" s="35">
        <v>45019</v>
      </c>
      <c r="E34" s="32">
        <v>639</v>
      </c>
      <c r="F34" s="33"/>
      <c r="G34" s="33"/>
      <c r="H34" s="32">
        <f t="shared" si="0"/>
        <v>639</v>
      </c>
      <c r="I34" s="64"/>
    </row>
    <row r="35" spans="1:9" x14ac:dyDescent="0.2">
      <c r="A35" s="29"/>
      <c r="B35" s="52" t="s">
        <v>89</v>
      </c>
      <c r="C35" s="53" t="s">
        <v>13</v>
      </c>
      <c r="D35" s="35">
        <v>45019</v>
      </c>
      <c r="E35" s="32">
        <v>948.5</v>
      </c>
      <c r="F35" s="33"/>
      <c r="G35" s="33"/>
      <c r="H35" s="32">
        <f t="shared" si="0"/>
        <v>948.5</v>
      </c>
      <c r="I35" s="64"/>
    </row>
    <row r="36" spans="1:9" x14ac:dyDescent="0.2">
      <c r="A36" s="29"/>
      <c r="B36" s="52" t="s">
        <v>26</v>
      </c>
      <c r="C36" s="53" t="s">
        <v>13</v>
      </c>
      <c r="D36" s="35">
        <v>45019</v>
      </c>
      <c r="E36" s="32">
        <v>9016.5</v>
      </c>
      <c r="F36" s="33"/>
      <c r="G36" s="33"/>
      <c r="H36" s="32">
        <f t="shared" si="0"/>
        <v>9016.5</v>
      </c>
      <c r="I36" s="64"/>
    </row>
    <row r="37" spans="1:9" x14ac:dyDescent="0.2">
      <c r="A37" s="29"/>
      <c r="B37" s="52" t="s">
        <v>19</v>
      </c>
      <c r="C37" s="53" t="s">
        <v>13</v>
      </c>
      <c r="D37" s="35">
        <v>45020</v>
      </c>
      <c r="E37" s="32">
        <v>2654.4</v>
      </c>
      <c r="F37" s="33"/>
      <c r="G37" s="33"/>
      <c r="H37" s="32">
        <f t="shared" si="0"/>
        <v>2654.4</v>
      </c>
      <c r="I37" s="64"/>
    </row>
    <row r="38" spans="1:9" x14ac:dyDescent="0.2">
      <c r="A38" s="29"/>
      <c r="B38" s="52" t="s">
        <v>127</v>
      </c>
      <c r="C38" s="53" t="s">
        <v>13</v>
      </c>
      <c r="D38" s="35">
        <v>45020</v>
      </c>
      <c r="E38" s="32">
        <v>3356.8</v>
      </c>
      <c r="F38" s="33"/>
      <c r="G38" s="33"/>
      <c r="H38" s="32">
        <f t="shared" si="0"/>
        <v>3356.8</v>
      </c>
      <c r="I38" s="64"/>
    </row>
    <row r="39" spans="1:9" x14ac:dyDescent="0.2">
      <c r="A39" s="29"/>
      <c r="B39" s="52" t="s">
        <v>69</v>
      </c>
      <c r="C39" s="53" t="s">
        <v>13</v>
      </c>
      <c r="D39" s="35">
        <v>45021</v>
      </c>
      <c r="E39" s="32">
        <v>4844.6000000000004</v>
      </c>
      <c r="F39" s="33"/>
      <c r="G39" s="33"/>
      <c r="H39" s="32">
        <f t="shared" si="0"/>
        <v>4844.6000000000004</v>
      </c>
      <c r="I39" s="64"/>
    </row>
    <row r="40" spans="1:9" x14ac:dyDescent="0.2">
      <c r="A40" s="29"/>
      <c r="B40" s="52" t="s">
        <v>33</v>
      </c>
      <c r="C40" s="53" t="s">
        <v>13</v>
      </c>
      <c r="D40" s="35">
        <v>45021</v>
      </c>
      <c r="E40" s="32">
        <v>3226.4</v>
      </c>
      <c r="F40" s="33"/>
      <c r="G40" s="33"/>
      <c r="H40" s="32">
        <f t="shared" si="0"/>
        <v>3226.4</v>
      </c>
      <c r="I40" s="64"/>
    </row>
    <row r="41" spans="1:9" x14ac:dyDescent="0.2">
      <c r="A41" s="29"/>
      <c r="B41" s="52" t="s">
        <v>14</v>
      </c>
      <c r="C41" s="53" t="s">
        <v>13</v>
      </c>
      <c r="D41" s="35">
        <v>45021</v>
      </c>
      <c r="E41" s="32">
        <v>2707.2</v>
      </c>
      <c r="F41" s="33"/>
      <c r="G41" s="33"/>
      <c r="H41" s="32">
        <f t="shared" si="0"/>
        <v>2707.2</v>
      </c>
      <c r="I41" s="64"/>
    </row>
    <row r="42" spans="1:9" x14ac:dyDescent="0.2">
      <c r="A42" s="29"/>
      <c r="B42" s="52" t="s">
        <v>27</v>
      </c>
      <c r="C42" s="53" t="s">
        <v>13</v>
      </c>
      <c r="D42" s="35">
        <v>45020</v>
      </c>
      <c r="E42" s="32">
        <v>16815.400000000001</v>
      </c>
      <c r="F42" s="33"/>
      <c r="G42" s="33"/>
      <c r="H42" s="32">
        <f t="shared" si="0"/>
        <v>16815.400000000001</v>
      </c>
      <c r="I42" s="64"/>
    </row>
    <row r="43" spans="1:9" x14ac:dyDescent="0.2">
      <c r="A43" s="29"/>
      <c r="B43" s="52" t="s">
        <v>22</v>
      </c>
      <c r="C43" s="53" t="s">
        <v>13</v>
      </c>
      <c r="D43" s="35">
        <v>45019</v>
      </c>
      <c r="E43" s="32">
        <v>1716</v>
      </c>
      <c r="F43" s="33"/>
      <c r="G43" s="33"/>
      <c r="H43" s="32">
        <f t="shared" si="0"/>
        <v>1716</v>
      </c>
      <c r="I43" s="64"/>
    </row>
    <row r="44" spans="1:9" x14ac:dyDescent="0.2">
      <c r="A44" s="12">
        <v>22</v>
      </c>
      <c r="B44" s="44" t="s">
        <v>34</v>
      </c>
      <c r="C44" s="43" t="s">
        <v>35</v>
      </c>
      <c r="D44" s="18"/>
      <c r="E44" s="16">
        <v>2550</v>
      </c>
      <c r="F44" s="13"/>
      <c r="G44" s="13"/>
      <c r="H44" s="16">
        <f t="shared" si="0"/>
        <v>2550</v>
      </c>
    </row>
    <row r="45" spans="1:9" x14ac:dyDescent="0.2">
      <c r="A45" s="12">
        <v>23</v>
      </c>
      <c r="B45" s="44" t="s">
        <v>36</v>
      </c>
      <c r="C45" s="43" t="s">
        <v>35</v>
      </c>
      <c r="D45" s="18">
        <v>45016</v>
      </c>
      <c r="E45" s="16">
        <v>1828.5</v>
      </c>
      <c r="F45" s="13">
        <v>1828.5</v>
      </c>
      <c r="G45" s="13"/>
      <c r="H45" s="16">
        <f t="shared" si="0"/>
        <v>0</v>
      </c>
    </row>
    <row r="46" spans="1:9" x14ac:dyDescent="0.2">
      <c r="A46" s="12">
        <v>24</v>
      </c>
      <c r="B46" s="45" t="s">
        <v>37</v>
      </c>
      <c r="C46" s="51" t="s">
        <v>35</v>
      </c>
      <c r="D46" s="15">
        <v>45001</v>
      </c>
      <c r="E46" s="16">
        <v>390</v>
      </c>
      <c r="F46" s="13">
        <v>200</v>
      </c>
      <c r="G46" s="13">
        <v>190</v>
      </c>
      <c r="H46" s="16">
        <f t="shared" si="0"/>
        <v>0</v>
      </c>
      <c r="I46" s="1" t="s">
        <v>64</v>
      </c>
    </row>
    <row r="47" spans="1:9" x14ac:dyDescent="0.2">
      <c r="A47" s="12">
        <v>25</v>
      </c>
      <c r="B47" s="44" t="s">
        <v>37</v>
      </c>
      <c r="C47" s="43" t="s">
        <v>35</v>
      </c>
      <c r="D47" s="18">
        <v>45015</v>
      </c>
      <c r="E47" s="16">
        <v>515.4</v>
      </c>
      <c r="F47" s="13"/>
      <c r="G47" s="13"/>
      <c r="H47" s="16">
        <f t="shared" si="0"/>
        <v>515.4</v>
      </c>
    </row>
    <row r="48" spans="1:9" x14ac:dyDescent="0.2">
      <c r="A48" s="12">
        <v>26</v>
      </c>
      <c r="B48" s="44" t="s">
        <v>90</v>
      </c>
      <c r="C48" s="43" t="s">
        <v>35</v>
      </c>
      <c r="D48" s="18">
        <v>45015</v>
      </c>
      <c r="E48" s="16">
        <v>1512</v>
      </c>
      <c r="F48" s="13">
        <v>1512</v>
      </c>
      <c r="G48" s="13"/>
      <c r="H48" s="16">
        <f t="shared" si="0"/>
        <v>0</v>
      </c>
    </row>
    <row r="49" spans="1:10" x14ac:dyDescent="0.2">
      <c r="A49" s="29"/>
      <c r="B49" s="52" t="s">
        <v>90</v>
      </c>
      <c r="C49" s="53" t="s">
        <v>35</v>
      </c>
      <c r="D49" s="31">
        <v>45022</v>
      </c>
      <c r="E49" s="32">
        <v>1857.6</v>
      </c>
      <c r="F49" s="33"/>
      <c r="G49" s="33"/>
      <c r="H49" s="32">
        <f t="shared" si="0"/>
        <v>1857.6</v>
      </c>
    </row>
    <row r="50" spans="1:10" x14ac:dyDescent="0.2">
      <c r="A50" s="12">
        <v>27</v>
      </c>
      <c r="B50" s="45" t="s">
        <v>104</v>
      </c>
      <c r="C50" s="51" t="s">
        <v>35</v>
      </c>
      <c r="D50" s="15">
        <v>44986</v>
      </c>
      <c r="E50" s="16">
        <v>6737</v>
      </c>
      <c r="F50" s="13">
        <v>6737</v>
      </c>
      <c r="G50" s="13"/>
      <c r="H50" s="16">
        <f t="shared" si="0"/>
        <v>0</v>
      </c>
    </row>
    <row r="51" spans="1:10" x14ac:dyDescent="0.2">
      <c r="A51" s="12">
        <v>28</v>
      </c>
      <c r="B51" s="45" t="s">
        <v>104</v>
      </c>
      <c r="C51" s="51" t="s">
        <v>35</v>
      </c>
      <c r="D51" s="15">
        <v>45008</v>
      </c>
      <c r="E51" s="16">
        <v>1350</v>
      </c>
      <c r="F51" s="13"/>
      <c r="G51" s="13"/>
      <c r="H51" s="16">
        <f t="shared" si="0"/>
        <v>1350</v>
      </c>
    </row>
    <row r="52" spans="1:10" x14ac:dyDescent="0.2">
      <c r="A52" s="12">
        <v>29</v>
      </c>
      <c r="B52" s="45" t="s">
        <v>39</v>
      </c>
      <c r="C52" s="51" t="s">
        <v>35</v>
      </c>
      <c r="D52" s="15">
        <v>45001</v>
      </c>
      <c r="E52" s="16">
        <v>4233.1000000000004</v>
      </c>
      <c r="F52" s="13">
        <v>1233.0999999999999</v>
      </c>
      <c r="G52" s="13"/>
      <c r="H52" s="16">
        <f t="shared" si="0"/>
        <v>3000.0000000000005</v>
      </c>
    </row>
    <row r="53" spans="1:10" x14ac:dyDescent="0.2">
      <c r="A53" s="12">
        <v>30</v>
      </c>
      <c r="B53" s="44" t="s">
        <v>42</v>
      </c>
      <c r="C53" s="43" t="s">
        <v>35</v>
      </c>
      <c r="D53" s="18">
        <v>45016</v>
      </c>
      <c r="E53" s="16">
        <v>6002.5</v>
      </c>
      <c r="F53" s="13">
        <v>1602.5</v>
      </c>
      <c r="G53" s="13"/>
      <c r="H53" s="16">
        <f t="shared" si="0"/>
        <v>4400</v>
      </c>
    </row>
    <row r="54" spans="1:10" x14ac:dyDescent="0.2">
      <c r="A54" s="12">
        <v>31</v>
      </c>
      <c r="B54" s="44" t="s">
        <v>45</v>
      </c>
      <c r="C54" s="43" t="s">
        <v>35</v>
      </c>
      <c r="D54" s="18">
        <v>45015</v>
      </c>
      <c r="E54" s="16">
        <v>27872.400000000001</v>
      </c>
      <c r="F54" s="13">
        <v>25872.400000000001</v>
      </c>
      <c r="G54" s="13"/>
      <c r="H54" s="16">
        <f t="shared" si="0"/>
        <v>2000</v>
      </c>
    </row>
    <row r="55" spans="1:10" x14ac:dyDescent="0.2">
      <c r="A55" s="12">
        <v>32</v>
      </c>
      <c r="B55" s="44" t="s">
        <v>63</v>
      </c>
      <c r="C55" s="43" t="s">
        <v>35</v>
      </c>
      <c r="D55" s="18">
        <v>45016</v>
      </c>
      <c r="E55" s="16">
        <v>12647.8</v>
      </c>
      <c r="F55" s="13">
        <v>7650</v>
      </c>
      <c r="G55" s="13"/>
      <c r="H55" s="16">
        <f t="shared" si="0"/>
        <v>4997.7999999999993</v>
      </c>
    </row>
    <row r="56" spans="1:10" x14ac:dyDescent="0.2">
      <c r="A56" s="29"/>
      <c r="B56" s="52" t="s">
        <v>63</v>
      </c>
      <c r="C56" s="53" t="s">
        <v>35</v>
      </c>
      <c r="D56" s="35">
        <v>45021</v>
      </c>
      <c r="E56" s="32">
        <v>5080</v>
      </c>
      <c r="F56" s="33"/>
      <c r="G56" s="33"/>
      <c r="H56" s="32">
        <f t="shared" si="0"/>
        <v>5080</v>
      </c>
    </row>
    <row r="57" spans="1:10" x14ac:dyDescent="0.2">
      <c r="A57" s="12">
        <v>33</v>
      </c>
      <c r="B57" s="44" t="s">
        <v>114</v>
      </c>
      <c r="C57" s="43" t="s">
        <v>35</v>
      </c>
      <c r="D57" s="18">
        <v>45015</v>
      </c>
      <c r="E57" s="16">
        <v>12059.2</v>
      </c>
      <c r="F57" s="13">
        <v>5000</v>
      </c>
      <c r="G57" s="13"/>
      <c r="H57" s="16">
        <f t="shared" si="0"/>
        <v>7059.2000000000007</v>
      </c>
    </row>
    <row r="58" spans="1:10" x14ac:dyDescent="0.2">
      <c r="A58" s="12">
        <v>34</v>
      </c>
      <c r="B58" s="44" t="s">
        <v>117</v>
      </c>
      <c r="C58" s="43" t="s">
        <v>35</v>
      </c>
      <c r="D58" s="18">
        <v>45015</v>
      </c>
      <c r="E58" s="16">
        <v>1227</v>
      </c>
      <c r="F58" s="13">
        <v>1227</v>
      </c>
      <c r="G58" s="13"/>
      <c r="H58" s="16">
        <f t="shared" si="0"/>
        <v>0</v>
      </c>
    </row>
    <row r="59" spans="1:10" x14ac:dyDescent="0.2">
      <c r="A59" s="12">
        <v>35</v>
      </c>
      <c r="B59" s="44" t="s">
        <v>61</v>
      </c>
      <c r="C59" s="43" t="s">
        <v>35</v>
      </c>
      <c r="D59" s="18">
        <v>45015</v>
      </c>
      <c r="E59" s="16">
        <v>6334</v>
      </c>
      <c r="F59" s="13">
        <v>6334</v>
      </c>
      <c r="G59" s="13"/>
      <c r="H59" s="16">
        <f t="shared" si="0"/>
        <v>0</v>
      </c>
    </row>
    <row r="60" spans="1:10" x14ac:dyDescent="0.2">
      <c r="A60" s="29"/>
      <c r="B60" s="52" t="s">
        <v>128</v>
      </c>
      <c r="C60" s="53" t="s">
        <v>35</v>
      </c>
      <c r="D60" s="35">
        <v>45022</v>
      </c>
      <c r="E60" s="32">
        <v>7963.5</v>
      </c>
      <c r="F60" s="33"/>
      <c r="G60" s="33"/>
      <c r="H60" s="32">
        <f t="shared" si="0"/>
        <v>7963.5</v>
      </c>
    </row>
    <row r="61" spans="1:10" x14ac:dyDescent="0.2">
      <c r="A61" s="12">
        <v>36</v>
      </c>
      <c r="B61" s="44" t="s">
        <v>62</v>
      </c>
      <c r="C61" s="43" t="s">
        <v>35</v>
      </c>
      <c r="D61" s="18">
        <v>45016</v>
      </c>
      <c r="E61" s="16">
        <v>5729</v>
      </c>
      <c r="F61" s="13">
        <v>5729</v>
      </c>
      <c r="G61" s="13"/>
      <c r="H61" s="16">
        <f t="shared" si="0"/>
        <v>0</v>
      </c>
    </row>
    <row r="62" spans="1:10" x14ac:dyDescent="0.2">
      <c r="A62" s="12">
        <v>37</v>
      </c>
      <c r="B62" s="45" t="s">
        <v>124</v>
      </c>
      <c r="C62" s="51" t="s">
        <v>35</v>
      </c>
      <c r="D62" s="15">
        <v>45037</v>
      </c>
      <c r="E62" s="16">
        <v>12982.070000000002</v>
      </c>
      <c r="F62" s="13"/>
      <c r="G62" s="13">
        <v>6549.53</v>
      </c>
      <c r="H62" s="16">
        <f t="shared" si="0"/>
        <v>6432.5400000000018</v>
      </c>
      <c r="I62" s="1">
        <v>6549.53</v>
      </c>
      <c r="J62" s="1" t="s">
        <v>54</v>
      </c>
    </row>
    <row r="63" spans="1:10" x14ac:dyDescent="0.2">
      <c r="A63" s="12">
        <v>38</v>
      </c>
      <c r="B63" s="45" t="s">
        <v>124</v>
      </c>
      <c r="C63" s="51" t="s">
        <v>35</v>
      </c>
      <c r="D63" s="15">
        <v>45051</v>
      </c>
      <c r="E63" s="16">
        <v>3040</v>
      </c>
      <c r="F63" s="13"/>
      <c r="G63" s="13"/>
      <c r="H63" s="16">
        <f t="shared" si="0"/>
        <v>3040</v>
      </c>
    </row>
    <row r="64" spans="1:10" x14ac:dyDescent="0.2">
      <c r="A64" s="29"/>
      <c r="B64" s="54" t="s">
        <v>41</v>
      </c>
      <c r="C64" s="55" t="s">
        <v>35</v>
      </c>
      <c r="D64" s="31">
        <v>45022</v>
      </c>
      <c r="E64" s="37">
        <v>27410.6</v>
      </c>
      <c r="F64" s="33"/>
      <c r="G64" s="33"/>
      <c r="H64" s="32">
        <f t="shared" si="0"/>
        <v>27410.6</v>
      </c>
    </row>
    <row r="65" spans="1:8" x14ac:dyDescent="0.2">
      <c r="A65" s="12"/>
      <c r="B65" s="46"/>
      <c r="C65" s="46"/>
      <c r="D65" s="23" t="s">
        <v>47</v>
      </c>
      <c r="E65" s="24">
        <f>SUM(E4:E64)</f>
        <v>343641.66999999993</v>
      </c>
      <c r="F65" s="39">
        <f>SUM(F4:F64)</f>
        <v>93641.200000000012</v>
      </c>
      <c r="G65" s="39">
        <f>SUM(G4:G64)</f>
        <v>32719.73</v>
      </c>
      <c r="H65" s="16">
        <f>SUM(H4:H64)</f>
        <v>217280.74</v>
      </c>
    </row>
    <row r="66" spans="1:8" x14ac:dyDescent="0.2">
      <c r="B66" s="47" t="s">
        <v>48</v>
      </c>
      <c r="C66" s="47"/>
      <c r="D66" s="3" t="s">
        <v>49</v>
      </c>
      <c r="E66" s="3"/>
      <c r="F66" s="26" t="s">
        <v>50</v>
      </c>
      <c r="G66" s="26"/>
    </row>
    <row r="67" spans="1:8" x14ac:dyDescent="0.2">
      <c r="B67" s="48" t="s">
        <v>51</v>
      </c>
      <c r="C67" s="47"/>
      <c r="D67" s="3" t="s">
        <v>79</v>
      </c>
      <c r="E67" s="3"/>
      <c r="F67" s="26" t="s">
        <v>53</v>
      </c>
      <c r="G67" s="26"/>
    </row>
    <row r="69" spans="1:8" x14ac:dyDescent="0.2">
      <c r="B69" s="50"/>
      <c r="F69" s="1"/>
      <c r="G69" s="1"/>
    </row>
    <row r="70" spans="1:8" x14ac:dyDescent="0.2">
      <c r="B70" s="50"/>
    </row>
    <row r="72" spans="1:8" x14ac:dyDescent="0.2">
      <c r="B72" s="1"/>
      <c r="C72" s="1"/>
      <c r="F72" s="1"/>
      <c r="G72" s="1"/>
    </row>
    <row r="73" spans="1:8" x14ac:dyDescent="0.2">
      <c r="B73" s="1"/>
      <c r="C73" s="1"/>
      <c r="F73" s="1"/>
      <c r="G73" s="1"/>
    </row>
  </sheetData>
  <autoFilter ref="A1:H67"/>
  <pageMargins left="0" right="0" top="0.74803149606299213" bottom="0" header="0.31496062992125984" footer="0"/>
  <pageSetup paperSize="9" scale="6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opLeftCell="A59" zoomScaleNormal="100" workbookViewId="0">
      <selection activeCell="F67" sqref="F67:G67"/>
    </sheetView>
  </sheetViews>
  <sheetFormatPr defaultColWidth="6.5703125" defaultRowHeight="14.25" x14ac:dyDescent="0.2"/>
  <cols>
    <col min="1" max="1" width="6.140625" style="1" bestFit="1" customWidth="1"/>
    <col min="2" max="2" width="14.7109375" style="49" customWidth="1"/>
    <col min="3" max="3" width="10" style="49" customWidth="1"/>
    <col min="4" max="4" width="17.5703125" style="1" bestFit="1" customWidth="1"/>
    <col min="5" max="5" width="15.140625" style="1" bestFit="1" customWidth="1"/>
    <col min="6" max="6" width="14.42578125" style="28" customWidth="1"/>
    <col min="7" max="7" width="14" style="28" bestFit="1" customWidth="1"/>
    <col min="8" max="8" width="14.5703125" style="1" bestFit="1" customWidth="1"/>
    <col min="9" max="10" width="5" style="1" bestFit="1" customWidth="1"/>
    <col min="11" max="16384" width="6.5703125" style="1"/>
  </cols>
  <sheetData>
    <row r="1" spans="1:8" x14ac:dyDescent="0.2">
      <c r="B1" s="41" t="s">
        <v>0</v>
      </c>
      <c r="C1" s="47" t="s">
        <v>1</v>
      </c>
      <c r="D1" s="3"/>
      <c r="E1" s="4"/>
      <c r="F1" s="5"/>
      <c r="G1" s="5"/>
      <c r="H1" s="6">
        <v>45017</v>
      </c>
    </row>
    <row r="2" spans="1:8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129</v>
      </c>
    </row>
    <row r="3" spans="1:8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8" x14ac:dyDescent="0.2">
      <c r="A4" s="12">
        <v>1</v>
      </c>
      <c r="B4" s="44" t="s">
        <v>12</v>
      </c>
      <c r="C4" s="43" t="s">
        <v>13</v>
      </c>
      <c r="D4" s="15">
        <v>45006</v>
      </c>
      <c r="E4" s="16">
        <v>10438.1</v>
      </c>
      <c r="F4" s="13"/>
      <c r="G4" s="13"/>
      <c r="H4" s="16">
        <f>E4-F4-G4</f>
        <v>10438.1</v>
      </c>
    </row>
    <row r="5" spans="1:8" x14ac:dyDescent="0.2">
      <c r="A5" s="12">
        <v>2</v>
      </c>
      <c r="B5" s="44" t="s">
        <v>12</v>
      </c>
      <c r="C5" s="43" t="s">
        <v>13</v>
      </c>
      <c r="D5" s="18">
        <v>45013</v>
      </c>
      <c r="E5" s="16">
        <v>2243.1999999999998</v>
      </c>
      <c r="F5" s="13">
        <v>2243</v>
      </c>
      <c r="G5" s="13"/>
      <c r="H5" s="16">
        <f t="shared" ref="H5:H66" si="0">E5-F5-G5</f>
        <v>0.1999999999998181</v>
      </c>
    </row>
    <row r="6" spans="1:8" x14ac:dyDescent="0.2">
      <c r="A6" s="12">
        <v>3</v>
      </c>
      <c r="B6" s="44" t="s">
        <v>12</v>
      </c>
      <c r="C6" s="43" t="s">
        <v>13</v>
      </c>
      <c r="D6" s="18">
        <v>45020</v>
      </c>
      <c r="E6" s="16">
        <v>5312.8</v>
      </c>
      <c r="F6" s="13">
        <v>2000</v>
      </c>
      <c r="G6" s="13"/>
      <c r="H6" s="16">
        <f t="shared" si="0"/>
        <v>3312.8</v>
      </c>
    </row>
    <row r="7" spans="1:8" x14ac:dyDescent="0.2">
      <c r="A7" s="29"/>
      <c r="B7" s="52" t="s">
        <v>12</v>
      </c>
      <c r="C7" s="53" t="s">
        <v>13</v>
      </c>
      <c r="D7" s="35">
        <v>45027</v>
      </c>
      <c r="E7" s="32">
        <v>1957</v>
      </c>
      <c r="F7" s="33"/>
      <c r="G7" s="33"/>
      <c r="H7" s="32">
        <f t="shared" si="0"/>
        <v>1957</v>
      </c>
    </row>
    <row r="8" spans="1:8" x14ac:dyDescent="0.2">
      <c r="A8" s="12">
        <v>4</v>
      </c>
      <c r="B8" s="44" t="s">
        <v>15</v>
      </c>
      <c r="C8" s="43" t="s">
        <v>13</v>
      </c>
      <c r="D8" s="18">
        <v>45012</v>
      </c>
      <c r="E8" s="16">
        <v>3956.6</v>
      </c>
      <c r="F8" s="13">
        <v>3956.6</v>
      </c>
      <c r="G8" s="13"/>
      <c r="H8" s="16">
        <f t="shared" si="0"/>
        <v>0</v>
      </c>
    </row>
    <row r="9" spans="1:8" x14ac:dyDescent="0.2">
      <c r="A9" s="12">
        <v>5</v>
      </c>
      <c r="B9" s="44" t="s">
        <v>15</v>
      </c>
      <c r="C9" s="43" t="s">
        <v>13</v>
      </c>
      <c r="D9" s="18">
        <v>45019</v>
      </c>
      <c r="E9" s="16">
        <v>5008.3999999999996</v>
      </c>
      <c r="F9" s="13"/>
      <c r="G9" s="13"/>
      <c r="H9" s="16">
        <f t="shared" si="0"/>
        <v>5008.3999999999996</v>
      </c>
    </row>
    <row r="10" spans="1:8" x14ac:dyDescent="0.2">
      <c r="A10" s="29"/>
      <c r="B10" s="52" t="s">
        <v>15</v>
      </c>
      <c r="C10" s="53" t="s">
        <v>13</v>
      </c>
      <c r="D10" s="35">
        <v>45026</v>
      </c>
      <c r="E10" s="32">
        <v>7250</v>
      </c>
      <c r="F10" s="33"/>
      <c r="G10" s="33"/>
      <c r="H10" s="32">
        <f t="shared" si="0"/>
        <v>7250</v>
      </c>
    </row>
    <row r="11" spans="1:8" x14ac:dyDescent="0.2">
      <c r="A11" s="12">
        <v>6</v>
      </c>
      <c r="B11" s="44" t="s">
        <v>16</v>
      </c>
      <c r="C11" s="43" t="s">
        <v>13</v>
      </c>
      <c r="D11" s="18">
        <v>44425</v>
      </c>
      <c r="E11" s="16">
        <v>1800</v>
      </c>
      <c r="F11" s="19"/>
      <c r="G11" s="19"/>
      <c r="H11" s="16">
        <f t="shared" si="0"/>
        <v>1800</v>
      </c>
    </row>
    <row r="12" spans="1:8" x14ac:dyDescent="0.2">
      <c r="A12" s="12">
        <v>7</v>
      </c>
      <c r="B12" s="45" t="s">
        <v>20</v>
      </c>
      <c r="C12" s="43" t="s">
        <v>13</v>
      </c>
      <c r="D12" s="15">
        <v>45020</v>
      </c>
      <c r="E12" s="16">
        <v>1549.8</v>
      </c>
      <c r="F12" s="13"/>
      <c r="G12" s="13"/>
      <c r="H12" s="16">
        <f t="shared" si="0"/>
        <v>1549.8</v>
      </c>
    </row>
    <row r="13" spans="1:8" x14ac:dyDescent="0.2">
      <c r="A13" s="29"/>
      <c r="B13" s="54" t="s">
        <v>20</v>
      </c>
      <c r="C13" s="53" t="s">
        <v>13</v>
      </c>
      <c r="D13" s="31">
        <v>45013</v>
      </c>
      <c r="E13" s="32">
        <v>2622</v>
      </c>
      <c r="F13" s="33"/>
      <c r="G13" s="33"/>
      <c r="H13" s="32">
        <f t="shared" si="0"/>
        <v>2622</v>
      </c>
    </row>
    <row r="14" spans="1:8" x14ac:dyDescent="0.2">
      <c r="A14" s="29"/>
      <c r="B14" s="54" t="s">
        <v>20</v>
      </c>
      <c r="C14" s="53" t="s">
        <v>13</v>
      </c>
      <c r="D14" s="31">
        <v>45027</v>
      </c>
      <c r="E14" s="32">
        <v>1120</v>
      </c>
      <c r="F14" s="33"/>
      <c r="G14" s="33"/>
      <c r="H14" s="32">
        <f t="shared" si="0"/>
        <v>1120</v>
      </c>
    </row>
    <row r="15" spans="1:8" x14ac:dyDescent="0.2">
      <c r="A15" s="12">
        <v>8</v>
      </c>
      <c r="B15" s="45" t="s">
        <v>25</v>
      </c>
      <c r="C15" s="43" t="s">
        <v>13</v>
      </c>
      <c r="D15" s="15">
        <v>45020</v>
      </c>
      <c r="E15" s="16">
        <v>8194</v>
      </c>
      <c r="F15" s="13">
        <v>1500</v>
      </c>
      <c r="G15" s="13"/>
      <c r="H15" s="16">
        <f t="shared" si="0"/>
        <v>6694</v>
      </c>
    </row>
    <row r="16" spans="1:8" x14ac:dyDescent="0.2">
      <c r="A16" s="29"/>
      <c r="B16" s="54" t="s">
        <v>25</v>
      </c>
      <c r="C16" s="53" t="s">
        <v>13</v>
      </c>
      <c r="D16" s="31">
        <v>45027</v>
      </c>
      <c r="E16" s="32">
        <v>4535</v>
      </c>
      <c r="F16" s="33"/>
      <c r="G16" s="33"/>
      <c r="H16" s="32">
        <f t="shared" si="0"/>
        <v>4535</v>
      </c>
    </row>
    <row r="17" spans="1:10" x14ac:dyDescent="0.2">
      <c r="A17" s="12">
        <v>9</v>
      </c>
      <c r="B17" s="45" t="s">
        <v>82</v>
      </c>
      <c r="C17" s="43" t="s">
        <v>13</v>
      </c>
      <c r="D17" s="15">
        <v>45007</v>
      </c>
      <c r="E17" s="16">
        <v>4635</v>
      </c>
      <c r="F17" s="13">
        <v>4635</v>
      </c>
      <c r="G17" s="13"/>
      <c r="H17" s="16">
        <f t="shared" si="0"/>
        <v>0</v>
      </c>
    </row>
    <row r="18" spans="1:10" x14ac:dyDescent="0.2">
      <c r="A18" s="12">
        <v>10</v>
      </c>
      <c r="B18" s="45" t="s">
        <v>82</v>
      </c>
      <c r="C18" s="43" t="s">
        <v>13</v>
      </c>
      <c r="D18" s="15">
        <v>45021</v>
      </c>
      <c r="E18" s="16">
        <v>1513</v>
      </c>
      <c r="F18" s="13"/>
      <c r="G18" s="13"/>
      <c r="H18" s="16">
        <f t="shared" si="0"/>
        <v>1513</v>
      </c>
    </row>
    <row r="19" spans="1:10" x14ac:dyDescent="0.2">
      <c r="A19" s="12">
        <v>11</v>
      </c>
      <c r="B19" s="44" t="s">
        <v>84</v>
      </c>
      <c r="C19" s="43" t="s">
        <v>13</v>
      </c>
      <c r="D19" s="15">
        <v>45019</v>
      </c>
      <c r="E19" s="16">
        <v>8057</v>
      </c>
      <c r="F19" s="13"/>
      <c r="G19" s="13">
        <v>8057</v>
      </c>
      <c r="H19" s="16">
        <f t="shared" si="0"/>
        <v>0</v>
      </c>
      <c r="I19" s="1" t="s">
        <v>64</v>
      </c>
    </row>
    <row r="20" spans="1:10" x14ac:dyDescent="0.2">
      <c r="A20" s="29"/>
      <c r="B20" s="52" t="s">
        <v>84</v>
      </c>
      <c r="C20" s="53" t="s">
        <v>13</v>
      </c>
      <c r="D20" s="31">
        <v>45000</v>
      </c>
      <c r="E20" s="32">
        <v>1034</v>
      </c>
      <c r="F20" s="33"/>
      <c r="G20" s="33"/>
      <c r="H20" s="32">
        <f t="shared" si="0"/>
        <v>1034</v>
      </c>
    </row>
    <row r="21" spans="1:10" x14ac:dyDescent="0.2">
      <c r="A21" s="29"/>
      <c r="B21" s="52" t="s">
        <v>84</v>
      </c>
      <c r="C21" s="53" t="s">
        <v>13</v>
      </c>
      <c r="D21" s="31">
        <v>45026</v>
      </c>
      <c r="E21" s="32">
        <v>1545</v>
      </c>
      <c r="F21" s="33"/>
      <c r="G21" s="33"/>
      <c r="H21" s="32">
        <f t="shared" si="0"/>
        <v>1545</v>
      </c>
    </row>
    <row r="22" spans="1:10" x14ac:dyDescent="0.2">
      <c r="A22" s="12">
        <v>12</v>
      </c>
      <c r="B22" s="45" t="s">
        <v>106</v>
      </c>
      <c r="C22" s="43" t="s">
        <v>13</v>
      </c>
      <c r="D22" s="15">
        <v>44998</v>
      </c>
      <c r="E22" s="16">
        <v>7000</v>
      </c>
      <c r="F22" s="13"/>
      <c r="G22" s="13">
        <f>4000</f>
        <v>4000</v>
      </c>
      <c r="H22" s="16">
        <f t="shared" si="0"/>
        <v>3000</v>
      </c>
      <c r="I22" s="64">
        <v>4000</v>
      </c>
      <c r="J22" s="1" t="s">
        <v>64</v>
      </c>
    </row>
    <row r="23" spans="1:10" x14ac:dyDescent="0.2">
      <c r="A23" s="12">
        <v>13</v>
      </c>
      <c r="B23" s="44" t="s">
        <v>71</v>
      </c>
      <c r="C23" s="43" t="s">
        <v>13</v>
      </c>
      <c r="D23" s="18">
        <v>45014</v>
      </c>
      <c r="E23" s="16">
        <v>10534.4</v>
      </c>
      <c r="F23" s="13"/>
      <c r="G23" s="13"/>
      <c r="H23" s="16">
        <f t="shared" si="0"/>
        <v>10534.4</v>
      </c>
      <c r="I23" s="64"/>
    </row>
    <row r="24" spans="1:10" x14ac:dyDescent="0.2">
      <c r="A24" s="12">
        <v>14</v>
      </c>
      <c r="B24" s="44" t="s">
        <v>116</v>
      </c>
      <c r="C24" s="43" t="s">
        <v>13</v>
      </c>
      <c r="D24" s="18">
        <v>45012</v>
      </c>
      <c r="E24" s="16">
        <v>7452</v>
      </c>
      <c r="F24" s="13"/>
      <c r="G24" s="13">
        <v>7452</v>
      </c>
      <c r="H24" s="16">
        <f t="shared" si="0"/>
        <v>0</v>
      </c>
      <c r="I24" s="64">
        <v>7600</v>
      </c>
      <c r="J24" s="1" t="s">
        <v>54</v>
      </c>
    </row>
    <row r="25" spans="1:10" x14ac:dyDescent="0.2">
      <c r="A25" s="12">
        <v>15</v>
      </c>
      <c r="B25" s="44" t="s">
        <v>116</v>
      </c>
      <c r="C25" s="43" t="s">
        <v>13</v>
      </c>
      <c r="D25" s="18">
        <v>45019</v>
      </c>
      <c r="E25" s="16">
        <v>3072</v>
      </c>
      <c r="F25" s="13"/>
      <c r="G25" s="13"/>
      <c r="H25" s="16">
        <f t="shared" si="0"/>
        <v>3072</v>
      </c>
      <c r="I25" s="64"/>
    </row>
    <row r="26" spans="1:10" x14ac:dyDescent="0.2">
      <c r="A26" s="12">
        <v>16</v>
      </c>
      <c r="B26" s="44" t="s">
        <v>24</v>
      </c>
      <c r="C26" s="43" t="s">
        <v>13</v>
      </c>
      <c r="D26" s="18">
        <v>45021</v>
      </c>
      <c r="E26" s="16">
        <v>4563</v>
      </c>
      <c r="F26" s="13">
        <v>4563</v>
      </c>
      <c r="G26" s="13"/>
      <c r="H26" s="16">
        <f t="shared" si="0"/>
        <v>0</v>
      </c>
      <c r="I26" s="64"/>
    </row>
    <row r="27" spans="1:10" x14ac:dyDescent="0.2">
      <c r="A27" s="29"/>
      <c r="B27" s="52" t="s">
        <v>24</v>
      </c>
      <c r="C27" s="53" t="s">
        <v>13</v>
      </c>
      <c r="D27" s="35">
        <v>45027</v>
      </c>
      <c r="E27" s="32">
        <v>2915.6</v>
      </c>
      <c r="F27" s="33"/>
      <c r="G27" s="33"/>
      <c r="H27" s="32">
        <f t="shared" si="0"/>
        <v>2915.6</v>
      </c>
      <c r="I27" s="64"/>
    </row>
    <row r="28" spans="1:10" x14ac:dyDescent="0.2">
      <c r="A28" s="12">
        <v>17</v>
      </c>
      <c r="B28" s="44" t="s">
        <v>28</v>
      </c>
      <c r="C28" s="43" t="s">
        <v>13</v>
      </c>
      <c r="D28" s="18">
        <v>45020</v>
      </c>
      <c r="E28" s="16">
        <v>2820</v>
      </c>
      <c r="F28" s="13">
        <v>2820</v>
      </c>
      <c r="G28" s="13"/>
      <c r="H28" s="16">
        <f t="shared" si="0"/>
        <v>0</v>
      </c>
      <c r="I28" s="64"/>
    </row>
    <row r="29" spans="1:10" x14ac:dyDescent="0.2">
      <c r="A29" s="12">
        <v>18</v>
      </c>
      <c r="B29" s="44" t="s">
        <v>123</v>
      </c>
      <c r="C29" s="43" t="s">
        <v>13</v>
      </c>
      <c r="D29" s="18">
        <v>45012</v>
      </c>
      <c r="E29" s="16">
        <v>5550</v>
      </c>
      <c r="F29" s="13"/>
      <c r="G29" s="13">
        <v>5550</v>
      </c>
      <c r="H29" s="16">
        <f t="shared" si="0"/>
        <v>0</v>
      </c>
      <c r="I29" s="64">
        <v>5661</v>
      </c>
      <c r="J29" s="1" t="s">
        <v>54</v>
      </c>
    </row>
    <row r="30" spans="1:10" x14ac:dyDescent="0.2">
      <c r="A30" s="12">
        <v>19</v>
      </c>
      <c r="B30" s="44" t="s">
        <v>89</v>
      </c>
      <c r="C30" s="43" t="s">
        <v>13</v>
      </c>
      <c r="D30" s="18">
        <v>45019</v>
      </c>
      <c r="E30" s="16">
        <v>639</v>
      </c>
      <c r="F30" s="13">
        <v>639</v>
      </c>
      <c r="G30" s="13"/>
      <c r="H30" s="16">
        <f t="shared" si="0"/>
        <v>0</v>
      </c>
      <c r="I30" s="64"/>
    </row>
    <row r="31" spans="1:10" x14ac:dyDescent="0.2">
      <c r="A31" s="12">
        <v>20</v>
      </c>
      <c r="B31" s="44" t="s">
        <v>89</v>
      </c>
      <c r="C31" s="43" t="s">
        <v>13</v>
      </c>
      <c r="D31" s="18">
        <v>45019</v>
      </c>
      <c r="E31" s="16">
        <v>948.5</v>
      </c>
      <c r="F31" s="13">
        <v>948.5</v>
      </c>
      <c r="G31" s="13"/>
      <c r="H31" s="16">
        <f t="shared" si="0"/>
        <v>0</v>
      </c>
      <c r="I31" s="64"/>
    </row>
    <row r="32" spans="1:10" x14ac:dyDescent="0.2">
      <c r="A32" s="12">
        <v>21</v>
      </c>
      <c r="B32" s="44" t="s">
        <v>26</v>
      </c>
      <c r="C32" s="43" t="s">
        <v>13</v>
      </c>
      <c r="D32" s="18">
        <v>45019</v>
      </c>
      <c r="E32" s="16">
        <v>9016.5</v>
      </c>
      <c r="F32" s="13">
        <v>5000</v>
      </c>
      <c r="G32" s="13"/>
      <c r="H32" s="16">
        <f t="shared" si="0"/>
        <v>4016.5</v>
      </c>
      <c r="I32" s="64"/>
    </row>
    <row r="33" spans="1:9" x14ac:dyDescent="0.2">
      <c r="A33" s="12">
        <v>22</v>
      </c>
      <c r="B33" s="44" t="s">
        <v>19</v>
      </c>
      <c r="C33" s="43" t="s">
        <v>13</v>
      </c>
      <c r="D33" s="18">
        <v>45020</v>
      </c>
      <c r="E33" s="16">
        <v>2654.4</v>
      </c>
      <c r="F33" s="13"/>
      <c r="G33" s="13"/>
      <c r="H33" s="16">
        <f t="shared" si="0"/>
        <v>2654.4</v>
      </c>
      <c r="I33" s="64"/>
    </row>
    <row r="34" spans="1:9" x14ac:dyDescent="0.2">
      <c r="A34" s="12">
        <v>23</v>
      </c>
      <c r="B34" s="44" t="s">
        <v>127</v>
      </c>
      <c r="C34" s="43" t="s">
        <v>13</v>
      </c>
      <c r="D34" s="18">
        <v>45020</v>
      </c>
      <c r="E34" s="16">
        <v>3356.8</v>
      </c>
      <c r="F34" s="13">
        <v>1856.8</v>
      </c>
      <c r="G34" s="13"/>
      <c r="H34" s="16">
        <f t="shared" si="0"/>
        <v>1500.0000000000002</v>
      </c>
      <c r="I34" s="64"/>
    </row>
    <row r="35" spans="1:9" x14ac:dyDescent="0.2">
      <c r="A35" s="12">
        <v>24</v>
      </c>
      <c r="B35" s="44" t="s">
        <v>69</v>
      </c>
      <c r="C35" s="43" t="s">
        <v>13</v>
      </c>
      <c r="D35" s="18">
        <v>45021</v>
      </c>
      <c r="E35" s="16">
        <v>4844.6000000000004</v>
      </c>
      <c r="F35" s="13">
        <v>4844.6000000000004</v>
      </c>
      <c r="G35" s="13"/>
      <c r="H35" s="16">
        <f t="shared" si="0"/>
        <v>0</v>
      </c>
      <c r="I35" s="64"/>
    </row>
    <row r="36" spans="1:9" x14ac:dyDescent="0.2">
      <c r="A36" s="12">
        <v>25</v>
      </c>
      <c r="B36" s="44" t="s">
        <v>33</v>
      </c>
      <c r="C36" s="43" t="s">
        <v>13</v>
      </c>
      <c r="D36" s="18">
        <v>45021</v>
      </c>
      <c r="E36" s="16">
        <v>3226.4</v>
      </c>
      <c r="F36" s="13">
        <v>1226.4000000000001</v>
      </c>
      <c r="G36" s="13"/>
      <c r="H36" s="16">
        <f t="shared" si="0"/>
        <v>2000</v>
      </c>
      <c r="I36" s="64"/>
    </row>
    <row r="37" spans="1:9" x14ac:dyDescent="0.2">
      <c r="A37" s="12">
        <v>26</v>
      </c>
      <c r="B37" s="44" t="s">
        <v>14</v>
      </c>
      <c r="C37" s="43" t="s">
        <v>13</v>
      </c>
      <c r="D37" s="18">
        <v>45021</v>
      </c>
      <c r="E37" s="16">
        <v>2707.2</v>
      </c>
      <c r="F37" s="13">
        <v>1357.2</v>
      </c>
      <c r="G37" s="13"/>
      <c r="H37" s="16">
        <f t="shared" si="0"/>
        <v>1349.9999999999998</v>
      </c>
      <c r="I37" s="64"/>
    </row>
    <row r="38" spans="1:9" x14ac:dyDescent="0.2">
      <c r="A38" s="29"/>
      <c r="B38" s="52" t="s">
        <v>14</v>
      </c>
      <c r="C38" s="53" t="s">
        <v>13</v>
      </c>
      <c r="D38" s="35">
        <v>45028</v>
      </c>
      <c r="E38" s="32">
        <v>9238</v>
      </c>
      <c r="F38" s="33"/>
      <c r="G38" s="33"/>
      <c r="H38" s="32">
        <f t="shared" si="0"/>
        <v>9238</v>
      </c>
      <c r="I38" s="64"/>
    </row>
    <row r="39" spans="1:9" x14ac:dyDescent="0.2">
      <c r="A39" s="12">
        <v>27</v>
      </c>
      <c r="B39" s="44" t="s">
        <v>27</v>
      </c>
      <c r="C39" s="43" t="s">
        <v>13</v>
      </c>
      <c r="D39" s="18">
        <v>45020</v>
      </c>
      <c r="E39" s="16">
        <v>16815.400000000001</v>
      </c>
      <c r="F39" s="13">
        <v>16815.400000000001</v>
      </c>
      <c r="G39" s="13"/>
      <c r="H39" s="16">
        <f t="shared" si="0"/>
        <v>0</v>
      </c>
      <c r="I39" s="64"/>
    </row>
    <row r="40" spans="1:9" x14ac:dyDescent="0.2">
      <c r="A40" s="29"/>
      <c r="B40" s="52" t="s">
        <v>27</v>
      </c>
      <c r="C40" s="53" t="s">
        <v>13</v>
      </c>
      <c r="D40" s="35">
        <v>45027</v>
      </c>
      <c r="E40" s="32">
        <v>14138</v>
      </c>
      <c r="F40" s="33"/>
      <c r="G40" s="33"/>
      <c r="H40" s="32">
        <f t="shared" si="0"/>
        <v>14138</v>
      </c>
      <c r="I40" s="64"/>
    </row>
    <row r="41" spans="1:9" x14ac:dyDescent="0.2">
      <c r="A41" s="12">
        <v>28</v>
      </c>
      <c r="B41" s="44" t="s">
        <v>22</v>
      </c>
      <c r="C41" s="43" t="s">
        <v>13</v>
      </c>
      <c r="D41" s="18">
        <v>45019</v>
      </c>
      <c r="E41" s="16">
        <v>1716</v>
      </c>
      <c r="F41" s="13"/>
      <c r="G41" s="13"/>
      <c r="H41" s="16">
        <f t="shared" si="0"/>
        <v>1716</v>
      </c>
      <c r="I41" s="64"/>
    </row>
    <row r="42" spans="1:9" x14ac:dyDescent="0.2">
      <c r="A42" s="29"/>
      <c r="B42" s="52" t="s">
        <v>22</v>
      </c>
      <c r="C42" s="53" t="s">
        <v>13</v>
      </c>
      <c r="D42" s="35">
        <v>45026</v>
      </c>
      <c r="E42" s="32">
        <v>4345.1499999999996</v>
      </c>
      <c r="F42" s="33"/>
      <c r="G42" s="33"/>
      <c r="H42" s="32">
        <f t="shared" si="0"/>
        <v>4345.1499999999996</v>
      </c>
      <c r="I42" s="64"/>
    </row>
    <row r="43" spans="1:9" x14ac:dyDescent="0.2">
      <c r="A43" s="29"/>
      <c r="B43" s="52" t="s">
        <v>130</v>
      </c>
      <c r="C43" s="53" t="s">
        <v>13</v>
      </c>
      <c r="D43" s="35">
        <v>45028</v>
      </c>
      <c r="E43" s="32">
        <v>1104</v>
      </c>
      <c r="F43" s="33"/>
      <c r="G43" s="33"/>
      <c r="H43" s="32">
        <f t="shared" si="0"/>
        <v>1104</v>
      </c>
      <c r="I43" s="64"/>
    </row>
    <row r="44" spans="1:9" x14ac:dyDescent="0.2">
      <c r="A44" s="29"/>
      <c r="B44" s="52" t="s">
        <v>32</v>
      </c>
      <c r="C44" s="53" t="s">
        <v>13</v>
      </c>
      <c r="D44" s="35">
        <v>45026</v>
      </c>
      <c r="E44" s="32">
        <v>17512</v>
      </c>
      <c r="F44" s="33"/>
      <c r="G44" s="33"/>
      <c r="H44" s="32">
        <f t="shared" si="0"/>
        <v>17512</v>
      </c>
      <c r="I44" s="64"/>
    </row>
    <row r="45" spans="1:9" x14ac:dyDescent="0.2">
      <c r="A45" s="29"/>
      <c r="B45" s="52" t="s">
        <v>56</v>
      </c>
      <c r="C45" s="53" t="s">
        <v>13</v>
      </c>
      <c r="D45" s="35">
        <v>45026</v>
      </c>
      <c r="E45" s="32">
        <v>336</v>
      </c>
      <c r="F45" s="33"/>
      <c r="G45" s="33"/>
      <c r="H45" s="32">
        <f t="shared" si="0"/>
        <v>336</v>
      </c>
      <c r="I45" s="64"/>
    </row>
    <row r="46" spans="1:9" x14ac:dyDescent="0.2">
      <c r="A46" s="29"/>
      <c r="B46" s="52" t="s">
        <v>55</v>
      </c>
      <c r="C46" s="53" t="s">
        <v>13</v>
      </c>
      <c r="D46" s="35">
        <v>45026</v>
      </c>
      <c r="E46" s="32">
        <v>4984</v>
      </c>
      <c r="F46" s="33"/>
      <c r="G46" s="33"/>
      <c r="H46" s="32">
        <f t="shared" si="0"/>
        <v>4984</v>
      </c>
      <c r="I46" s="64"/>
    </row>
    <row r="47" spans="1:9" x14ac:dyDescent="0.2">
      <c r="A47" s="29"/>
      <c r="B47" s="52" t="s">
        <v>95</v>
      </c>
      <c r="C47" s="53" t="s">
        <v>13</v>
      </c>
      <c r="D47" s="35">
        <v>45026</v>
      </c>
      <c r="E47" s="32">
        <v>1890</v>
      </c>
      <c r="F47" s="33"/>
      <c r="G47" s="33"/>
      <c r="H47" s="32">
        <f t="shared" si="0"/>
        <v>1890</v>
      </c>
      <c r="I47" s="64"/>
    </row>
    <row r="48" spans="1:9" x14ac:dyDescent="0.2">
      <c r="A48" s="12">
        <v>29</v>
      </c>
      <c r="B48" s="44" t="s">
        <v>34</v>
      </c>
      <c r="C48" s="43" t="s">
        <v>35</v>
      </c>
      <c r="D48" s="18"/>
      <c r="E48" s="16">
        <v>2550</v>
      </c>
      <c r="F48" s="13"/>
      <c r="G48" s="13"/>
      <c r="H48" s="16">
        <f t="shared" si="0"/>
        <v>2550</v>
      </c>
    </row>
    <row r="49" spans="1:9" x14ac:dyDescent="0.2">
      <c r="A49" s="12">
        <v>30</v>
      </c>
      <c r="B49" s="44" t="s">
        <v>37</v>
      </c>
      <c r="C49" s="43" t="s">
        <v>35</v>
      </c>
      <c r="D49" s="18">
        <v>45015</v>
      </c>
      <c r="E49" s="16">
        <v>515.4</v>
      </c>
      <c r="F49" s="13">
        <v>400</v>
      </c>
      <c r="G49" s="13">
        <v>115.4</v>
      </c>
      <c r="H49" s="16">
        <f t="shared" si="0"/>
        <v>0</v>
      </c>
      <c r="I49" s="1" t="s">
        <v>64</v>
      </c>
    </row>
    <row r="50" spans="1:9" x14ac:dyDescent="0.2">
      <c r="A50" s="29"/>
      <c r="B50" s="52" t="s">
        <v>37</v>
      </c>
      <c r="C50" s="53" t="s">
        <v>35</v>
      </c>
      <c r="D50" s="31">
        <v>45029</v>
      </c>
      <c r="E50" s="32">
        <v>375.6</v>
      </c>
      <c r="F50" s="33"/>
      <c r="G50" s="33"/>
      <c r="H50" s="32">
        <f t="shared" si="0"/>
        <v>375.6</v>
      </c>
    </row>
    <row r="51" spans="1:9" x14ac:dyDescent="0.2">
      <c r="A51" s="12">
        <v>31</v>
      </c>
      <c r="B51" s="44" t="s">
        <v>90</v>
      </c>
      <c r="C51" s="43" t="s">
        <v>35</v>
      </c>
      <c r="D51" s="15">
        <v>45022</v>
      </c>
      <c r="E51" s="16">
        <v>1857.6</v>
      </c>
      <c r="F51" s="13"/>
      <c r="G51" s="13">
        <v>1857.6</v>
      </c>
      <c r="H51" s="16">
        <f t="shared" si="0"/>
        <v>0</v>
      </c>
      <c r="I51" s="1" t="s">
        <v>64</v>
      </c>
    </row>
    <row r="52" spans="1:9" x14ac:dyDescent="0.2">
      <c r="A52" s="29"/>
      <c r="B52" s="52" t="s">
        <v>90</v>
      </c>
      <c r="C52" s="53" t="s">
        <v>35</v>
      </c>
      <c r="D52" s="31">
        <v>45029</v>
      </c>
      <c r="E52" s="32">
        <v>6778.6</v>
      </c>
      <c r="F52" s="33"/>
      <c r="G52" s="33"/>
      <c r="H52" s="32">
        <f t="shared" si="0"/>
        <v>6778.6</v>
      </c>
    </row>
    <row r="53" spans="1:9" x14ac:dyDescent="0.2">
      <c r="A53" s="12">
        <v>32</v>
      </c>
      <c r="B53" s="45" t="s">
        <v>104</v>
      </c>
      <c r="C53" s="51" t="s">
        <v>35</v>
      </c>
      <c r="D53" s="15">
        <v>45008</v>
      </c>
      <c r="E53" s="16">
        <v>1350</v>
      </c>
      <c r="F53" s="13">
        <v>1350</v>
      </c>
      <c r="G53" s="13"/>
      <c r="H53" s="16">
        <f t="shared" si="0"/>
        <v>0</v>
      </c>
    </row>
    <row r="54" spans="1:9" x14ac:dyDescent="0.2">
      <c r="A54" s="12">
        <v>33</v>
      </c>
      <c r="B54" s="45" t="s">
        <v>39</v>
      </c>
      <c r="C54" s="51" t="s">
        <v>35</v>
      </c>
      <c r="D54" s="15">
        <v>45001</v>
      </c>
      <c r="E54" s="16">
        <v>3000.0000000000005</v>
      </c>
      <c r="F54" s="13">
        <v>700</v>
      </c>
      <c r="G54" s="13"/>
      <c r="H54" s="16">
        <f t="shared" si="0"/>
        <v>2300.0000000000005</v>
      </c>
    </row>
    <row r="55" spans="1:9" x14ac:dyDescent="0.2">
      <c r="A55" s="29"/>
      <c r="B55" s="54" t="s">
        <v>39</v>
      </c>
      <c r="C55" s="55" t="s">
        <v>35</v>
      </c>
      <c r="D55" s="31">
        <v>45027</v>
      </c>
      <c r="E55" s="32">
        <v>2096</v>
      </c>
      <c r="F55" s="33"/>
      <c r="G55" s="33"/>
      <c r="H55" s="32">
        <f t="shared" si="0"/>
        <v>2096</v>
      </c>
    </row>
    <row r="56" spans="1:9" x14ac:dyDescent="0.2">
      <c r="A56" s="12">
        <v>34</v>
      </c>
      <c r="B56" s="44" t="s">
        <v>42</v>
      </c>
      <c r="C56" s="43" t="s">
        <v>35</v>
      </c>
      <c r="D56" s="18">
        <v>45016</v>
      </c>
      <c r="E56" s="16">
        <v>4400</v>
      </c>
      <c r="F56" s="13">
        <v>4400</v>
      </c>
      <c r="G56" s="13"/>
      <c r="H56" s="16">
        <f t="shared" si="0"/>
        <v>0</v>
      </c>
    </row>
    <row r="57" spans="1:9" x14ac:dyDescent="0.2">
      <c r="A57" s="12">
        <v>35</v>
      </c>
      <c r="B57" s="44" t="s">
        <v>45</v>
      </c>
      <c r="C57" s="43" t="s">
        <v>35</v>
      </c>
      <c r="D57" s="18">
        <v>45015</v>
      </c>
      <c r="E57" s="16">
        <v>2000</v>
      </c>
      <c r="F57" s="13">
        <v>2000</v>
      </c>
      <c r="G57" s="13"/>
      <c r="H57" s="16">
        <f t="shared" si="0"/>
        <v>0</v>
      </c>
    </row>
    <row r="58" spans="1:9" x14ac:dyDescent="0.2">
      <c r="A58" s="29"/>
      <c r="B58" s="52" t="s">
        <v>45</v>
      </c>
      <c r="C58" s="53" t="s">
        <v>35</v>
      </c>
      <c r="D58" s="35">
        <v>45029</v>
      </c>
      <c r="E58" s="32">
        <v>6000</v>
      </c>
      <c r="F58" s="33"/>
      <c r="G58" s="33"/>
      <c r="H58" s="32">
        <f t="shared" si="0"/>
        <v>6000</v>
      </c>
    </row>
    <row r="59" spans="1:9" x14ac:dyDescent="0.2">
      <c r="A59" s="12">
        <v>36</v>
      </c>
      <c r="B59" s="44" t="s">
        <v>63</v>
      </c>
      <c r="C59" s="43" t="s">
        <v>35</v>
      </c>
      <c r="D59" s="18">
        <v>45016</v>
      </c>
      <c r="E59" s="16">
        <v>4997.7999999999993</v>
      </c>
      <c r="F59" s="13"/>
      <c r="G59" s="13"/>
      <c r="H59" s="16">
        <f t="shared" si="0"/>
        <v>4997.7999999999993</v>
      </c>
    </row>
    <row r="60" spans="1:9" x14ac:dyDescent="0.2">
      <c r="A60" s="12">
        <v>37</v>
      </c>
      <c r="B60" s="44" t="s">
        <v>63</v>
      </c>
      <c r="C60" s="43" t="s">
        <v>35</v>
      </c>
      <c r="D60" s="18">
        <v>45021</v>
      </c>
      <c r="E60" s="16">
        <v>5080</v>
      </c>
      <c r="F60" s="13"/>
      <c r="G60" s="13"/>
      <c r="H60" s="16">
        <f t="shared" si="0"/>
        <v>5080</v>
      </c>
    </row>
    <row r="61" spans="1:9" x14ac:dyDescent="0.2">
      <c r="A61" s="12">
        <v>38</v>
      </c>
      <c r="B61" s="44" t="s">
        <v>114</v>
      </c>
      <c r="C61" s="43" t="s">
        <v>35</v>
      </c>
      <c r="D61" s="18">
        <v>45015</v>
      </c>
      <c r="E61" s="16">
        <v>7059.2000000000007</v>
      </c>
      <c r="F61" s="13"/>
      <c r="G61" s="13"/>
      <c r="H61" s="16">
        <f t="shared" si="0"/>
        <v>7059.2000000000007</v>
      </c>
    </row>
    <row r="62" spans="1:9" x14ac:dyDescent="0.2">
      <c r="A62" s="12">
        <v>39</v>
      </c>
      <c r="B62" s="44" t="s">
        <v>128</v>
      </c>
      <c r="C62" s="43" t="s">
        <v>35</v>
      </c>
      <c r="D62" s="18">
        <v>45022</v>
      </c>
      <c r="E62" s="16">
        <v>7963.5</v>
      </c>
      <c r="F62" s="13">
        <v>7963.5</v>
      </c>
      <c r="G62" s="13"/>
      <c r="H62" s="16">
        <f t="shared" si="0"/>
        <v>0</v>
      </c>
    </row>
    <row r="63" spans="1:9" x14ac:dyDescent="0.2">
      <c r="A63" s="29"/>
      <c r="B63" s="52" t="s">
        <v>128</v>
      </c>
      <c r="C63" s="53" t="s">
        <v>35</v>
      </c>
      <c r="D63" s="31">
        <v>45029</v>
      </c>
      <c r="E63" s="32">
        <v>9252</v>
      </c>
      <c r="F63" s="33"/>
      <c r="G63" s="33"/>
      <c r="H63" s="32">
        <f t="shared" si="0"/>
        <v>9252</v>
      </c>
    </row>
    <row r="64" spans="1:9" x14ac:dyDescent="0.2">
      <c r="A64" s="12">
        <v>40</v>
      </c>
      <c r="B64" s="45" t="s">
        <v>124</v>
      </c>
      <c r="C64" s="51" t="s">
        <v>35</v>
      </c>
      <c r="D64" s="15">
        <v>45037</v>
      </c>
      <c r="E64" s="16">
        <v>6432.5400000000018</v>
      </c>
      <c r="F64" s="13"/>
      <c r="G64" s="13"/>
      <c r="H64" s="16">
        <f t="shared" si="0"/>
        <v>6432.5400000000018</v>
      </c>
    </row>
    <row r="65" spans="1:8" x14ac:dyDescent="0.2">
      <c r="A65" s="12">
        <v>41</v>
      </c>
      <c r="B65" s="45" t="s">
        <v>124</v>
      </c>
      <c r="C65" s="51" t="s">
        <v>35</v>
      </c>
      <c r="D65" s="15">
        <v>45051</v>
      </c>
      <c r="E65" s="16">
        <v>3040</v>
      </c>
      <c r="F65" s="13"/>
      <c r="G65" s="13"/>
      <c r="H65" s="16">
        <f t="shared" si="0"/>
        <v>3040</v>
      </c>
    </row>
    <row r="66" spans="1:8" x14ac:dyDescent="0.2">
      <c r="A66" s="12">
        <v>42</v>
      </c>
      <c r="B66" s="45" t="s">
        <v>41</v>
      </c>
      <c r="C66" s="51" t="s">
        <v>35</v>
      </c>
      <c r="D66" s="15">
        <v>45022</v>
      </c>
      <c r="E66" s="16">
        <v>27410.6</v>
      </c>
      <c r="F66" s="13">
        <v>3410</v>
      </c>
      <c r="G66" s="13"/>
      <c r="H66" s="16">
        <f t="shared" si="0"/>
        <v>24000.6</v>
      </c>
    </row>
    <row r="67" spans="1:8" x14ac:dyDescent="0.2">
      <c r="A67" s="12"/>
      <c r="B67" s="46"/>
      <c r="C67" s="46"/>
      <c r="D67" s="23" t="s">
        <v>47</v>
      </c>
      <c r="E67" s="24">
        <f>SUM(E4:E66)</f>
        <v>318308.68999999994</v>
      </c>
      <c r="F67" s="39">
        <f>SUM(F4:F66)</f>
        <v>74629</v>
      </c>
      <c r="G67" s="39">
        <f>SUM(G4:G66)</f>
        <v>27032</v>
      </c>
      <c r="H67" s="16">
        <f>SUM(H4:H66)</f>
        <v>216647.69000000003</v>
      </c>
    </row>
    <row r="68" spans="1:8" x14ac:dyDescent="0.2">
      <c r="B68" s="47" t="s">
        <v>48</v>
      </c>
      <c r="C68" s="47"/>
      <c r="D68" s="3" t="s">
        <v>49</v>
      </c>
      <c r="E68" s="3"/>
      <c r="F68" s="26" t="s">
        <v>50</v>
      </c>
      <c r="G68" s="26"/>
    </row>
    <row r="69" spans="1:8" x14ac:dyDescent="0.2">
      <c r="B69" s="48" t="s">
        <v>51</v>
      </c>
      <c r="C69" s="47"/>
      <c r="D69" s="3" t="s">
        <v>79</v>
      </c>
      <c r="E69" s="3"/>
      <c r="F69" s="26" t="s">
        <v>53</v>
      </c>
      <c r="G69" s="26"/>
    </row>
    <row r="71" spans="1:8" x14ac:dyDescent="0.2">
      <c r="B71" s="50"/>
      <c r="F71" s="1"/>
      <c r="G71" s="1"/>
    </row>
    <row r="72" spans="1:8" x14ac:dyDescent="0.2">
      <c r="B72" s="50"/>
    </row>
    <row r="74" spans="1:8" x14ac:dyDescent="0.2">
      <c r="B74" s="1"/>
      <c r="C74" s="1"/>
      <c r="F74" s="1"/>
      <c r="G74" s="1"/>
    </row>
    <row r="75" spans="1:8" x14ac:dyDescent="0.2">
      <c r="B75" s="1"/>
      <c r="C75" s="1"/>
      <c r="F75" s="1"/>
      <c r="G75" s="1"/>
    </row>
  </sheetData>
  <autoFilter ref="A1:J69"/>
  <pageMargins left="0" right="0" top="0" bottom="0" header="0.31496062992125984" footer="0.31496062992125984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A76" workbookViewId="0">
      <selection activeCell="F85" sqref="F85:G85"/>
    </sheetView>
  </sheetViews>
  <sheetFormatPr defaultColWidth="8.85546875" defaultRowHeight="14.25" x14ac:dyDescent="0.2"/>
  <cols>
    <col min="1" max="1" width="5.140625" style="1" customWidth="1"/>
    <col min="2" max="2" width="22.42578125" style="49" customWidth="1"/>
    <col min="3" max="3" width="10.7109375" style="49" customWidth="1"/>
    <col min="4" max="4" width="12.140625" style="1" customWidth="1"/>
    <col min="5" max="5" width="17" style="1" customWidth="1"/>
    <col min="6" max="6" width="16.28515625" style="28" customWidth="1"/>
    <col min="7" max="7" width="13.42578125" style="28" bestFit="1" customWidth="1"/>
    <col min="8" max="8" width="14.5703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6384" width="8.85546875" style="1"/>
  </cols>
  <sheetData>
    <row r="1" spans="1:8" x14ac:dyDescent="0.2">
      <c r="B1" s="41" t="s">
        <v>0</v>
      </c>
      <c r="C1" s="47" t="s">
        <v>1</v>
      </c>
      <c r="D1" s="3"/>
      <c r="E1" s="4"/>
      <c r="F1" s="5"/>
      <c r="G1" s="5"/>
      <c r="H1" s="6">
        <v>45024</v>
      </c>
    </row>
    <row r="2" spans="1:8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131</v>
      </c>
    </row>
    <row r="3" spans="1:8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67</v>
      </c>
      <c r="H3" s="12" t="s">
        <v>11</v>
      </c>
    </row>
    <row r="4" spans="1:8" x14ac:dyDescent="0.2">
      <c r="A4" s="12">
        <v>1</v>
      </c>
      <c r="B4" s="44" t="s">
        <v>12</v>
      </c>
      <c r="C4" s="43" t="s">
        <v>13</v>
      </c>
      <c r="D4" s="15">
        <v>45006</v>
      </c>
      <c r="E4" s="16">
        <v>10438.1</v>
      </c>
      <c r="F4" s="13">
        <v>1543</v>
      </c>
      <c r="G4" s="13"/>
      <c r="H4" s="16">
        <f>E4-F4-G4</f>
        <v>8895.1</v>
      </c>
    </row>
    <row r="5" spans="1:8" x14ac:dyDescent="0.2">
      <c r="A5" s="12">
        <v>2</v>
      </c>
      <c r="B5" s="44" t="s">
        <v>12</v>
      </c>
      <c r="C5" s="43" t="s">
        <v>13</v>
      </c>
      <c r="D5" s="18">
        <v>45020</v>
      </c>
      <c r="E5" s="16">
        <v>3312.8</v>
      </c>
      <c r="F5" s="13">
        <v>3312.8</v>
      </c>
      <c r="G5" s="13"/>
      <c r="H5" s="16">
        <f t="shared" ref="H5:H84" si="0">E5-F5-G5</f>
        <v>0</v>
      </c>
    </row>
    <row r="6" spans="1:8" x14ac:dyDescent="0.2">
      <c r="A6" s="12">
        <v>3</v>
      </c>
      <c r="B6" s="44" t="s">
        <v>12</v>
      </c>
      <c r="C6" s="43" t="s">
        <v>13</v>
      </c>
      <c r="D6" s="18">
        <v>45027</v>
      </c>
      <c r="E6" s="16">
        <v>1957</v>
      </c>
      <c r="F6" s="13">
        <v>1957</v>
      </c>
      <c r="G6" s="13"/>
      <c r="H6" s="16">
        <f t="shared" si="0"/>
        <v>0</v>
      </c>
    </row>
    <row r="7" spans="1:8" x14ac:dyDescent="0.2">
      <c r="A7" s="29"/>
      <c r="B7" s="52" t="s">
        <v>12</v>
      </c>
      <c r="C7" s="53" t="s">
        <v>13</v>
      </c>
      <c r="D7" s="35">
        <v>45034</v>
      </c>
      <c r="E7" s="32">
        <v>12169.8</v>
      </c>
      <c r="F7" s="33"/>
      <c r="G7" s="33"/>
      <c r="H7" s="32">
        <f t="shared" si="0"/>
        <v>12169.8</v>
      </c>
    </row>
    <row r="8" spans="1:8" x14ac:dyDescent="0.2">
      <c r="A8" s="29"/>
      <c r="B8" s="52" t="s">
        <v>12</v>
      </c>
      <c r="C8" s="53" t="s">
        <v>13</v>
      </c>
      <c r="D8" s="35">
        <v>45041</v>
      </c>
      <c r="E8" s="32">
        <v>12014.2</v>
      </c>
      <c r="F8" s="33"/>
      <c r="G8" s="33"/>
      <c r="H8" s="32">
        <f t="shared" si="0"/>
        <v>12014.2</v>
      </c>
    </row>
    <row r="9" spans="1:8" x14ac:dyDescent="0.2">
      <c r="A9" s="12">
        <v>4</v>
      </c>
      <c r="B9" s="44" t="s">
        <v>15</v>
      </c>
      <c r="C9" s="43" t="s">
        <v>13</v>
      </c>
      <c r="D9" s="18">
        <v>45019</v>
      </c>
      <c r="E9" s="16">
        <v>5008.3999999999996</v>
      </c>
      <c r="F9" s="13">
        <v>5008.3999999999996</v>
      </c>
      <c r="G9" s="13"/>
      <c r="H9" s="16">
        <f t="shared" si="0"/>
        <v>0</v>
      </c>
    </row>
    <row r="10" spans="1:8" x14ac:dyDescent="0.2">
      <c r="A10" s="12">
        <v>5</v>
      </c>
      <c r="B10" s="44" t="s">
        <v>15</v>
      </c>
      <c r="C10" s="43" t="s">
        <v>13</v>
      </c>
      <c r="D10" s="18">
        <v>45026</v>
      </c>
      <c r="E10" s="16">
        <v>7250</v>
      </c>
      <c r="F10" s="13"/>
      <c r="G10" s="13"/>
      <c r="H10" s="16">
        <f t="shared" si="0"/>
        <v>7250</v>
      </c>
    </row>
    <row r="11" spans="1:8" x14ac:dyDescent="0.2">
      <c r="A11" s="29"/>
      <c r="B11" s="52" t="s">
        <v>15</v>
      </c>
      <c r="C11" s="53" t="s">
        <v>13</v>
      </c>
      <c r="D11" s="35">
        <v>45033</v>
      </c>
      <c r="E11" s="32">
        <v>6578.2</v>
      </c>
      <c r="F11" s="33"/>
      <c r="G11" s="33"/>
      <c r="H11" s="32">
        <f t="shared" si="0"/>
        <v>6578.2</v>
      </c>
    </row>
    <row r="12" spans="1:8" x14ac:dyDescent="0.2">
      <c r="A12" s="29"/>
      <c r="B12" s="52" t="s">
        <v>15</v>
      </c>
      <c r="C12" s="53" t="s">
        <v>13</v>
      </c>
      <c r="D12" s="35">
        <v>45040</v>
      </c>
      <c r="E12" s="32">
        <v>5911</v>
      </c>
      <c r="F12" s="33"/>
      <c r="G12" s="33"/>
      <c r="H12" s="32">
        <f t="shared" si="0"/>
        <v>5911</v>
      </c>
    </row>
    <row r="13" spans="1:8" x14ac:dyDescent="0.2">
      <c r="A13" s="12">
        <v>6</v>
      </c>
      <c r="B13" s="44" t="s">
        <v>16</v>
      </c>
      <c r="C13" s="43" t="s">
        <v>13</v>
      </c>
      <c r="D13" s="18">
        <v>44425</v>
      </c>
      <c r="E13" s="16">
        <v>1800</v>
      </c>
      <c r="F13" s="19">
        <v>200</v>
      </c>
      <c r="G13" s="19"/>
      <c r="H13" s="16">
        <f t="shared" si="0"/>
        <v>1600</v>
      </c>
    </row>
    <row r="14" spans="1:8" x14ac:dyDescent="0.2">
      <c r="A14" s="12">
        <v>7</v>
      </c>
      <c r="B14" s="45" t="s">
        <v>20</v>
      </c>
      <c r="C14" s="43" t="s">
        <v>13</v>
      </c>
      <c r="D14" s="15">
        <v>45020</v>
      </c>
      <c r="E14" s="16">
        <v>1549.8</v>
      </c>
      <c r="F14" s="13">
        <v>1549.8</v>
      </c>
      <c r="G14" s="13"/>
      <c r="H14" s="16">
        <f t="shared" si="0"/>
        <v>0</v>
      </c>
    </row>
    <row r="15" spans="1:8" x14ac:dyDescent="0.2">
      <c r="A15" s="12">
        <v>8</v>
      </c>
      <c r="B15" s="45" t="s">
        <v>20</v>
      </c>
      <c r="C15" s="43" t="s">
        <v>13</v>
      </c>
      <c r="D15" s="15">
        <v>45013</v>
      </c>
      <c r="E15" s="16">
        <v>2622</v>
      </c>
      <c r="F15" s="13"/>
      <c r="G15" s="13"/>
      <c r="H15" s="16">
        <f t="shared" si="0"/>
        <v>2622</v>
      </c>
    </row>
    <row r="16" spans="1:8" x14ac:dyDescent="0.2">
      <c r="A16" s="12">
        <v>9</v>
      </c>
      <c r="B16" s="45" t="s">
        <v>20</v>
      </c>
      <c r="C16" s="43" t="s">
        <v>13</v>
      </c>
      <c r="D16" s="15">
        <v>45027</v>
      </c>
      <c r="E16" s="16">
        <v>1120</v>
      </c>
      <c r="F16" s="13">
        <v>1120</v>
      </c>
      <c r="G16" s="13"/>
      <c r="H16" s="16">
        <f t="shared" si="0"/>
        <v>0</v>
      </c>
    </row>
    <row r="17" spans="1:9" x14ac:dyDescent="0.2">
      <c r="A17" s="12">
        <v>10</v>
      </c>
      <c r="B17" s="45" t="s">
        <v>25</v>
      </c>
      <c r="C17" s="43" t="s">
        <v>13</v>
      </c>
      <c r="D17" s="15">
        <v>45020</v>
      </c>
      <c r="E17" s="16">
        <v>6694</v>
      </c>
      <c r="F17" s="13">
        <v>4500</v>
      </c>
      <c r="G17" s="13"/>
      <c r="H17" s="16">
        <f t="shared" si="0"/>
        <v>2194</v>
      </c>
    </row>
    <row r="18" spans="1:9" x14ac:dyDescent="0.2">
      <c r="A18" s="12">
        <v>11</v>
      </c>
      <c r="B18" s="45" t="s">
        <v>25</v>
      </c>
      <c r="C18" s="43" t="s">
        <v>13</v>
      </c>
      <c r="D18" s="15">
        <v>45027</v>
      </c>
      <c r="E18" s="16">
        <v>4535</v>
      </c>
      <c r="F18" s="13"/>
      <c r="G18" s="13"/>
      <c r="H18" s="16">
        <f t="shared" si="0"/>
        <v>4535</v>
      </c>
    </row>
    <row r="19" spans="1:9" x14ac:dyDescent="0.2">
      <c r="A19" s="12">
        <v>12</v>
      </c>
      <c r="B19" s="45" t="s">
        <v>82</v>
      </c>
      <c r="C19" s="43" t="s">
        <v>13</v>
      </c>
      <c r="D19" s="15">
        <v>45021</v>
      </c>
      <c r="E19" s="16">
        <v>1513</v>
      </c>
      <c r="F19" s="13">
        <v>1000</v>
      </c>
      <c r="G19" s="13"/>
      <c r="H19" s="16">
        <f t="shared" si="0"/>
        <v>513</v>
      </c>
    </row>
    <row r="20" spans="1:9" x14ac:dyDescent="0.2">
      <c r="A20" s="12">
        <v>13</v>
      </c>
      <c r="B20" s="44" t="s">
        <v>84</v>
      </c>
      <c r="C20" s="43" t="s">
        <v>13</v>
      </c>
      <c r="D20" s="15">
        <v>45000</v>
      </c>
      <c r="E20" s="16">
        <v>1034</v>
      </c>
      <c r="F20" s="13"/>
      <c r="G20" s="13"/>
      <c r="H20" s="16">
        <f t="shared" si="0"/>
        <v>1034</v>
      </c>
    </row>
    <row r="21" spans="1:9" x14ac:dyDescent="0.2">
      <c r="A21" s="12">
        <v>14</v>
      </c>
      <c r="B21" s="44" t="s">
        <v>84</v>
      </c>
      <c r="C21" s="43" t="s">
        <v>13</v>
      </c>
      <c r="D21" s="15">
        <v>45026</v>
      </c>
      <c r="E21" s="16">
        <v>1545</v>
      </c>
      <c r="F21" s="13"/>
      <c r="G21" s="13">
        <v>1545</v>
      </c>
      <c r="H21" s="16">
        <f t="shared" si="0"/>
        <v>0</v>
      </c>
      <c r="I21" s="1" t="s">
        <v>64</v>
      </c>
    </row>
    <row r="22" spans="1:9" x14ac:dyDescent="0.2">
      <c r="A22" s="29"/>
      <c r="B22" s="52" t="s">
        <v>84</v>
      </c>
      <c r="C22" s="53" t="s">
        <v>13</v>
      </c>
      <c r="D22" s="31">
        <v>45040</v>
      </c>
      <c r="E22" s="32">
        <v>7786.8</v>
      </c>
      <c r="F22" s="33"/>
      <c r="G22" s="33"/>
      <c r="H22" s="32">
        <f t="shared" si="0"/>
        <v>7786.8</v>
      </c>
    </row>
    <row r="23" spans="1:9" x14ac:dyDescent="0.2">
      <c r="A23" s="12">
        <v>15</v>
      </c>
      <c r="B23" s="45" t="s">
        <v>106</v>
      </c>
      <c r="C23" s="43" t="s">
        <v>13</v>
      </c>
      <c r="D23" s="15">
        <v>44998</v>
      </c>
      <c r="E23" s="16">
        <v>3000</v>
      </c>
      <c r="F23" s="13"/>
      <c r="G23" s="13">
        <v>3000</v>
      </c>
      <c r="H23" s="16">
        <f t="shared" si="0"/>
        <v>0</v>
      </c>
      <c r="I23" s="64" t="s">
        <v>64</v>
      </c>
    </row>
    <row r="24" spans="1:9" x14ac:dyDescent="0.2">
      <c r="A24" s="29"/>
      <c r="B24" s="54" t="s">
        <v>106</v>
      </c>
      <c r="C24" s="53" t="s">
        <v>13</v>
      </c>
      <c r="D24" s="31">
        <v>45033</v>
      </c>
      <c r="E24" s="32">
        <v>9380.2000000000007</v>
      </c>
      <c r="F24" s="33"/>
      <c r="G24" s="33"/>
      <c r="H24" s="32">
        <f t="shared" si="0"/>
        <v>9380.2000000000007</v>
      </c>
      <c r="I24" s="64"/>
    </row>
    <row r="25" spans="1:9" x14ac:dyDescent="0.2">
      <c r="A25" s="12">
        <v>16</v>
      </c>
      <c r="B25" s="44" t="s">
        <v>71</v>
      </c>
      <c r="C25" s="43" t="s">
        <v>13</v>
      </c>
      <c r="D25" s="18">
        <v>45014</v>
      </c>
      <c r="E25" s="16">
        <v>10534.4</v>
      </c>
      <c r="F25" s="13"/>
      <c r="G25" s="13">
        <v>10534.4</v>
      </c>
      <c r="H25" s="16">
        <f t="shared" si="0"/>
        <v>0</v>
      </c>
      <c r="I25" s="64" t="s">
        <v>64</v>
      </c>
    </row>
    <row r="26" spans="1:9" x14ac:dyDescent="0.2">
      <c r="A26" s="12">
        <v>17</v>
      </c>
      <c r="B26" s="44" t="s">
        <v>116</v>
      </c>
      <c r="C26" s="43" t="s">
        <v>13</v>
      </c>
      <c r="D26" s="18">
        <v>45019</v>
      </c>
      <c r="E26" s="16">
        <v>3072</v>
      </c>
      <c r="F26" s="13"/>
      <c r="G26" s="13"/>
      <c r="H26" s="16">
        <f t="shared" si="0"/>
        <v>3072</v>
      </c>
      <c r="I26" s="64"/>
    </row>
    <row r="27" spans="1:9" x14ac:dyDescent="0.2">
      <c r="A27" s="12">
        <v>18</v>
      </c>
      <c r="B27" s="44" t="s">
        <v>24</v>
      </c>
      <c r="C27" s="43" t="s">
        <v>13</v>
      </c>
      <c r="D27" s="18">
        <v>45027</v>
      </c>
      <c r="E27" s="16">
        <v>2915.6</v>
      </c>
      <c r="F27" s="13">
        <v>2915.6</v>
      </c>
      <c r="G27" s="13"/>
      <c r="H27" s="16">
        <f t="shared" si="0"/>
        <v>0</v>
      </c>
      <c r="I27" s="64"/>
    </row>
    <row r="28" spans="1:9" x14ac:dyDescent="0.2">
      <c r="A28" s="29"/>
      <c r="B28" s="52" t="s">
        <v>24</v>
      </c>
      <c r="C28" s="53" t="s">
        <v>13</v>
      </c>
      <c r="D28" s="35">
        <v>45034</v>
      </c>
      <c r="E28" s="32">
        <v>4007</v>
      </c>
      <c r="F28" s="33"/>
      <c r="G28" s="33"/>
      <c r="H28" s="32">
        <f t="shared" si="0"/>
        <v>4007</v>
      </c>
      <c r="I28" s="64"/>
    </row>
    <row r="29" spans="1:9" x14ac:dyDescent="0.2">
      <c r="A29" s="29"/>
      <c r="B29" s="52" t="s">
        <v>24</v>
      </c>
      <c r="C29" s="53" t="s">
        <v>13</v>
      </c>
      <c r="D29" s="35">
        <v>45041</v>
      </c>
      <c r="E29" s="32">
        <v>3634.8</v>
      </c>
      <c r="F29" s="33"/>
      <c r="G29" s="33"/>
      <c r="H29" s="32">
        <f t="shared" si="0"/>
        <v>3634.8</v>
      </c>
      <c r="I29" s="64"/>
    </row>
    <row r="30" spans="1:9" ht="13.5" customHeight="1" x14ac:dyDescent="0.2">
      <c r="A30" s="12">
        <v>19</v>
      </c>
      <c r="B30" s="44" t="s">
        <v>26</v>
      </c>
      <c r="C30" s="43" t="s">
        <v>13</v>
      </c>
      <c r="D30" s="18">
        <v>45019</v>
      </c>
      <c r="E30" s="16">
        <v>4016.5</v>
      </c>
      <c r="F30" s="13">
        <v>4016.5</v>
      </c>
      <c r="G30" s="13"/>
      <c r="H30" s="16">
        <f t="shared" si="0"/>
        <v>0</v>
      </c>
      <c r="I30" s="64"/>
    </row>
    <row r="31" spans="1:9" x14ac:dyDescent="0.2">
      <c r="A31" s="12">
        <v>20</v>
      </c>
      <c r="B31" s="44" t="s">
        <v>19</v>
      </c>
      <c r="C31" s="43" t="s">
        <v>13</v>
      </c>
      <c r="D31" s="18">
        <v>45020</v>
      </c>
      <c r="E31" s="16">
        <v>2654.4</v>
      </c>
      <c r="F31" s="13"/>
      <c r="G31" s="13"/>
      <c r="H31" s="16">
        <f t="shared" si="0"/>
        <v>2654.4</v>
      </c>
      <c r="I31" s="64"/>
    </row>
    <row r="32" spans="1:9" x14ac:dyDescent="0.2">
      <c r="A32" s="12">
        <v>21</v>
      </c>
      <c r="B32" s="44" t="s">
        <v>127</v>
      </c>
      <c r="C32" s="43" t="s">
        <v>13</v>
      </c>
      <c r="D32" s="18">
        <v>45020</v>
      </c>
      <c r="E32" s="16">
        <v>1500.0000000000002</v>
      </c>
      <c r="F32" s="13">
        <v>1500</v>
      </c>
      <c r="G32" s="13"/>
      <c r="H32" s="16">
        <f t="shared" si="0"/>
        <v>2.2737367544323206E-13</v>
      </c>
      <c r="I32" s="64"/>
    </row>
    <row r="33" spans="1:9" x14ac:dyDescent="0.2">
      <c r="A33" s="12">
        <v>22</v>
      </c>
      <c r="B33" s="44" t="s">
        <v>33</v>
      </c>
      <c r="C33" s="43" t="s">
        <v>13</v>
      </c>
      <c r="D33" s="18">
        <v>45021</v>
      </c>
      <c r="E33" s="16">
        <v>2000</v>
      </c>
      <c r="F33" s="13">
        <v>2000</v>
      </c>
      <c r="G33" s="13"/>
      <c r="H33" s="16">
        <f t="shared" si="0"/>
        <v>0</v>
      </c>
      <c r="I33" s="64"/>
    </row>
    <row r="34" spans="1:9" x14ac:dyDescent="0.2">
      <c r="A34" s="29"/>
      <c r="B34" s="52" t="s">
        <v>33</v>
      </c>
      <c r="C34" s="53" t="s">
        <v>13</v>
      </c>
      <c r="D34" s="35">
        <v>45034</v>
      </c>
      <c r="E34" s="32">
        <v>2545</v>
      </c>
      <c r="F34" s="33"/>
      <c r="G34" s="33"/>
      <c r="H34" s="32">
        <f t="shared" si="0"/>
        <v>2545</v>
      </c>
      <c r="I34" s="64"/>
    </row>
    <row r="35" spans="1:9" x14ac:dyDescent="0.2">
      <c r="A35" s="29"/>
      <c r="B35" s="52" t="s">
        <v>33</v>
      </c>
      <c r="C35" s="53" t="s">
        <v>13</v>
      </c>
      <c r="D35" s="35">
        <v>45041</v>
      </c>
      <c r="E35" s="32">
        <v>3246</v>
      </c>
      <c r="F35" s="33"/>
      <c r="G35" s="33"/>
      <c r="H35" s="32">
        <f t="shared" si="0"/>
        <v>3246</v>
      </c>
      <c r="I35" s="64"/>
    </row>
    <row r="36" spans="1:9" x14ac:dyDescent="0.2">
      <c r="A36" s="12">
        <v>23</v>
      </c>
      <c r="B36" s="44" t="s">
        <v>14</v>
      </c>
      <c r="C36" s="43" t="s">
        <v>13</v>
      </c>
      <c r="D36" s="18">
        <v>45021</v>
      </c>
      <c r="E36" s="16">
        <v>1349.9999999999998</v>
      </c>
      <c r="F36" s="13">
        <v>1350</v>
      </c>
      <c r="G36" s="13"/>
      <c r="H36" s="16">
        <f t="shared" si="0"/>
        <v>-2.2737367544323206E-13</v>
      </c>
      <c r="I36" s="64"/>
    </row>
    <row r="37" spans="1:9" x14ac:dyDescent="0.2">
      <c r="A37" s="12">
        <v>24</v>
      </c>
      <c r="B37" s="44" t="s">
        <v>14</v>
      </c>
      <c r="C37" s="43" t="s">
        <v>13</v>
      </c>
      <c r="D37" s="18">
        <v>45028</v>
      </c>
      <c r="E37" s="16">
        <v>9238</v>
      </c>
      <c r="F37" s="13"/>
      <c r="G37" s="13"/>
      <c r="H37" s="16">
        <f t="shared" si="0"/>
        <v>9238</v>
      </c>
      <c r="I37" s="64"/>
    </row>
    <row r="38" spans="1:9" x14ac:dyDescent="0.2">
      <c r="A38" s="29"/>
      <c r="B38" s="52" t="s">
        <v>14</v>
      </c>
      <c r="C38" s="53" t="s">
        <v>13</v>
      </c>
      <c r="D38" s="35">
        <v>45035</v>
      </c>
      <c r="E38" s="32">
        <v>4987.2</v>
      </c>
      <c r="F38" s="33"/>
      <c r="G38" s="33"/>
      <c r="H38" s="32">
        <f t="shared" si="0"/>
        <v>4987.2</v>
      </c>
      <c r="I38" s="64"/>
    </row>
    <row r="39" spans="1:9" x14ac:dyDescent="0.2">
      <c r="A39" s="29"/>
      <c r="B39" s="52" t="s">
        <v>14</v>
      </c>
      <c r="C39" s="53" t="s">
        <v>13</v>
      </c>
      <c r="D39" s="35">
        <v>45042</v>
      </c>
      <c r="E39" s="32">
        <v>3874</v>
      </c>
      <c r="F39" s="33"/>
      <c r="G39" s="33"/>
      <c r="H39" s="32">
        <f t="shared" si="0"/>
        <v>3874</v>
      </c>
      <c r="I39" s="64"/>
    </row>
    <row r="40" spans="1:9" x14ac:dyDescent="0.2">
      <c r="A40" s="12">
        <v>25</v>
      </c>
      <c r="B40" s="44" t="s">
        <v>27</v>
      </c>
      <c r="C40" s="43" t="s">
        <v>13</v>
      </c>
      <c r="D40" s="18">
        <v>45027</v>
      </c>
      <c r="E40" s="16">
        <v>14138</v>
      </c>
      <c r="F40" s="13">
        <v>14138</v>
      </c>
      <c r="G40" s="13"/>
      <c r="H40" s="16">
        <f t="shared" si="0"/>
        <v>0</v>
      </c>
      <c r="I40" s="64"/>
    </row>
    <row r="41" spans="1:9" x14ac:dyDescent="0.2">
      <c r="A41" s="29"/>
      <c r="B41" s="52" t="s">
        <v>27</v>
      </c>
      <c r="C41" s="53" t="s">
        <v>13</v>
      </c>
      <c r="D41" s="35">
        <v>45034</v>
      </c>
      <c r="E41" s="32">
        <v>13370.8</v>
      </c>
      <c r="F41" s="33"/>
      <c r="G41" s="33"/>
      <c r="H41" s="32">
        <f t="shared" si="0"/>
        <v>13370.8</v>
      </c>
      <c r="I41" s="64"/>
    </row>
    <row r="42" spans="1:9" x14ac:dyDescent="0.2">
      <c r="A42" s="29"/>
      <c r="B42" s="52" t="s">
        <v>27</v>
      </c>
      <c r="C42" s="53" t="s">
        <v>13</v>
      </c>
      <c r="D42" s="35">
        <v>45041</v>
      </c>
      <c r="E42" s="32">
        <v>9597</v>
      </c>
      <c r="F42" s="33"/>
      <c r="G42" s="33"/>
      <c r="H42" s="32">
        <f t="shared" si="0"/>
        <v>9597</v>
      </c>
      <c r="I42" s="64"/>
    </row>
    <row r="43" spans="1:9" x14ac:dyDescent="0.2">
      <c r="A43" s="12">
        <v>26</v>
      </c>
      <c r="B43" s="44" t="s">
        <v>22</v>
      </c>
      <c r="C43" s="43" t="s">
        <v>13</v>
      </c>
      <c r="D43" s="18">
        <v>45019</v>
      </c>
      <c r="E43" s="16">
        <v>1716</v>
      </c>
      <c r="F43" s="13">
        <v>1716</v>
      </c>
      <c r="G43" s="13"/>
      <c r="H43" s="16">
        <f t="shared" si="0"/>
        <v>0</v>
      </c>
      <c r="I43" s="64"/>
    </row>
    <row r="44" spans="1:9" x14ac:dyDescent="0.2">
      <c r="A44" s="12">
        <v>27</v>
      </c>
      <c r="B44" s="44" t="s">
        <v>22</v>
      </c>
      <c r="C44" s="43" t="s">
        <v>13</v>
      </c>
      <c r="D44" s="18">
        <v>45026</v>
      </c>
      <c r="E44" s="16">
        <v>4345.1499999999996</v>
      </c>
      <c r="F44" s="13">
        <v>4345.1499999999996</v>
      </c>
      <c r="G44" s="13"/>
      <c r="H44" s="16">
        <f t="shared" si="0"/>
        <v>0</v>
      </c>
      <c r="I44" s="64"/>
    </row>
    <row r="45" spans="1:9" x14ac:dyDescent="0.2">
      <c r="A45" s="12">
        <v>28</v>
      </c>
      <c r="B45" s="44" t="s">
        <v>130</v>
      </c>
      <c r="C45" s="43" t="s">
        <v>13</v>
      </c>
      <c r="D45" s="18">
        <v>45028</v>
      </c>
      <c r="E45" s="16">
        <v>1104</v>
      </c>
      <c r="F45" s="13">
        <v>600</v>
      </c>
      <c r="G45" s="13"/>
      <c r="H45" s="16">
        <f t="shared" si="0"/>
        <v>504</v>
      </c>
      <c r="I45" s="64"/>
    </row>
    <row r="46" spans="1:9" x14ac:dyDescent="0.2">
      <c r="A46" s="29"/>
      <c r="B46" s="52" t="s">
        <v>130</v>
      </c>
      <c r="C46" s="53" t="s">
        <v>13</v>
      </c>
      <c r="D46" s="35">
        <v>45041</v>
      </c>
      <c r="E46" s="32">
        <v>2040</v>
      </c>
      <c r="F46" s="33"/>
      <c r="G46" s="33"/>
      <c r="H46" s="32">
        <f t="shared" si="0"/>
        <v>2040</v>
      </c>
      <c r="I46" s="64"/>
    </row>
    <row r="47" spans="1:9" x14ac:dyDescent="0.2">
      <c r="A47" s="12">
        <v>29</v>
      </c>
      <c r="B47" s="44" t="s">
        <v>32</v>
      </c>
      <c r="C47" s="43" t="s">
        <v>13</v>
      </c>
      <c r="D47" s="18">
        <v>45026</v>
      </c>
      <c r="E47" s="16">
        <v>17512</v>
      </c>
      <c r="F47" s="13">
        <v>17512</v>
      </c>
      <c r="G47" s="13"/>
      <c r="H47" s="16">
        <f t="shared" si="0"/>
        <v>0</v>
      </c>
      <c r="I47" s="64"/>
    </row>
    <row r="48" spans="1:9" x14ac:dyDescent="0.2">
      <c r="A48" s="12">
        <v>30</v>
      </c>
      <c r="B48" s="44" t="s">
        <v>56</v>
      </c>
      <c r="C48" s="43" t="s">
        <v>13</v>
      </c>
      <c r="D48" s="18">
        <v>45026</v>
      </c>
      <c r="E48" s="16">
        <v>336</v>
      </c>
      <c r="F48" s="13">
        <v>336</v>
      </c>
      <c r="G48" s="13"/>
      <c r="H48" s="16">
        <f t="shared" si="0"/>
        <v>0</v>
      </c>
      <c r="I48" s="64"/>
    </row>
    <row r="49" spans="1:9" x14ac:dyDescent="0.2">
      <c r="A49" s="12">
        <v>31</v>
      </c>
      <c r="B49" s="44" t="s">
        <v>55</v>
      </c>
      <c r="C49" s="43" t="s">
        <v>13</v>
      </c>
      <c r="D49" s="18">
        <v>45026</v>
      </c>
      <c r="E49" s="16">
        <v>4984</v>
      </c>
      <c r="F49" s="13">
        <v>4984</v>
      </c>
      <c r="G49" s="13"/>
      <c r="H49" s="16">
        <f t="shared" si="0"/>
        <v>0</v>
      </c>
      <c r="I49" s="64"/>
    </row>
    <row r="50" spans="1:9" x14ac:dyDescent="0.2">
      <c r="A50" s="29"/>
      <c r="B50" s="52" t="s">
        <v>55</v>
      </c>
      <c r="C50" s="53" t="s">
        <v>13</v>
      </c>
      <c r="D50" s="35">
        <v>45033</v>
      </c>
      <c r="E50" s="32">
        <v>5678.6</v>
      </c>
      <c r="F50" s="33"/>
      <c r="G50" s="33"/>
      <c r="H50" s="32">
        <f t="shared" si="0"/>
        <v>5678.6</v>
      </c>
      <c r="I50" s="64"/>
    </row>
    <row r="51" spans="1:9" x14ac:dyDescent="0.2">
      <c r="A51" s="12">
        <v>32</v>
      </c>
      <c r="B51" s="44" t="s">
        <v>95</v>
      </c>
      <c r="C51" s="43" t="s">
        <v>13</v>
      </c>
      <c r="D51" s="18">
        <v>45026</v>
      </c>
      <c r="E51" s="16">
        <v>1890</v>
      </c>
      <c r="F51" s="13">
        <v>1890</v>
      </c>
      <c r="G51" s="13"/>
      <c r="H51" s="16">
        <f t="shared" si="0"/>
        <v>0</v>
      </c>
      <c r="I51" s="64"/>
    </row>
    <row r="52" spans="1:9" x14ac:dyDescent="0.2">
      <c r="A52" s="29"/>
      <c r="B52" s="52" t="s">
        <v>95</v>
      </c>
      <c r="C52" s="53" t="s">
        <v>13</v>
      </c>
      <c r="D52" s="35">
        <v>45040</v>
      </c>
      <c r="E52" s="32">
        <v>1446</v>
      </c>
      <c r="F52" s="33"/>
      <c r="G52" s="33"/>
      <c r="H52" s="32">
        <f t="shared" si="0"/>
        <v>1446</v>
      </c>
      <c r="I52" s="64"/>
    </row>
    <row r="53" spans="1:9" x14ac:dyDescent="0.2">
      <c r="A53" s="29"/>
      <c r="B53" s="52" t="s">
        <v>30</v>
      </c>
      <c r="C53" s="53" t="s">
        <v>13</v>
      </c>
      <c r="D53" s="35">
        <v>45033</v>
      </c>
      <c r="E53" s="32">
        <v>2958</v>
      </c>
      <c r="F53" s="33"/>
      <c r="G53" s="33"/>
      <c r="H53" s="32">
        <f t="shared" si="0"/>
        <v>2958</v>
      </c>
      <c r="I53" s="64"/>
    </row>
    <row r="54" spans="1:9" x14ac:dyDescent="0.2">
      <c r="A54" s="12">
        <v>33</v>
      </c>
      <c r="B54" s="44" t="s">
        <v>34</v>
      </c>
      <c r="C54" s="43" t="s">
        <v>35</v>
      </c>
      <c r="D54" s="18"/>
      <c r="E54" s="16">
        <v>2550</v>
      </c>
      <c r="F54" s="13"/>
      <c r="G54" s="13"/>
      <c r="H54" s="16">
        <f t="shared" si="0"/>
        <v>2550</v>
      </c>
    </row>
    <row r="55" spans="1:9" x14ac:dyDescent="0.2">
      <c r="A55" s="12">
        <v>34</v>
      </c>
      <c r="B55" s="44" t="s">
        <v>37</v>
      </c>
      <c r="C55" s="43" t="s">
        <v>35</v>
      </c>
      <c r="D55" s="15">
        <v>45029</v>
      </c>
      <c r="E55" s="16">
        <v>375.6</v>
      </c>
      <c r="F55" s="13">
        <v>375.6</v>
      </c>
      <c r="G55" s="13"/>
      <c r="H55" s="16">
        <f t="shared" si="0"/>
        <v>0</v>
      </c>
    </row>
    <row r="56" spans="1:9" x14ac:dyDescent="0.2">
      <c r="A56" s="29"/>
      <c r="B56" s="52" t="s">
        <v>37</v>
      </c>
      <c r="C56" s="53" t="s">
        <v>35</v>
      </c>
      <c r="D56" s="31">
        <v>45043</v>
      </c>
      <c r="E56" s="32">
        <v>1535.8</v>
      </c>
      <c r="F56" s="33"/>
      <c r="G56" s="33"/>
      <c r="H56" s="32">
        <f t="shared" si="0"/>
        <v>1535.8</v>
      </c>
    </row>
    <row r="57" spans="1:9" x14ac:dyDescent="0.2">
      <c r="A57" s="12">
        <v>35</v>
      </c>
      <c r="B57" s="44" t="s">
        <v>90</v>
      </c>
      <c r="C57" s="43" t="s">
        <v>35</v>
      </c>
      <c r="D57" s="15">
        <v>45029</v>
      </c>
      <c r="E57" s="16">
        <v>6778.6</v>
      </c>
      <c r="F57" s="13"/>
      <c r="G57" s="13">
        <f>5000</f>
        <v>5000</v>
      </c>
      <c r="H57" s="16">
        <f t="shared" si="0"/>
        <v>1778.6000000000004</v>
      </c>
      <c r="I57" s="1" t="s">
        <v>64</v>
      </c>
    </row>
    <row r="58" spans="1:9" x14ac:dyDescent="0.2">
      <c r="A58" s="29"/>
      <c r="B58" s="52" t="s">
        <v>90</v>
      </c>
      <c r="C58" s="53" t="s">
        <v>35</v>
      </c>
      <c r="D58" s="31">
        <v>45036</v>
      </c>
      <c r="E58" s="32">
        <v>7763.6</v>
      </c>
      <c r="F58" s="33"/>
      <c r="G58" s="33"/>
      <c r="H58" s="32">
        <f t="shared" si="0"/>
        <v>7763.6</v>
      </c>
    </row>
    <row r="59" spans="1:9" ht="13.5" customHeight="1" x14ac:dyDescent="0.2">
      <c r="A59" s="12">
        <v>36</v>
      </c>
      <c r="B59" s="45" t="s">
        <v>39</v>
      </c>
      <c r="C59" s="51" t="s">
        <v>35</v>
      </c>
      <c r="D59" s="15">
        <v>45001</v>
      </c>
      <c r="E59" s="16">
        <v>2300.0000000000005</v>
      </c>
      <c r="F59" s="13">
        <v>2300</v>
      </c>
      <c r="G59" s="13"/>
      <c r="H59" s="16">
        <f t="shared" si="0"/>
        <v>4.5474735088646412E-13</v>
      </c>
    </row>
    <row r="60" spans="1:9" x14ac:dyDescent="0.2">
      <c r="A60" s="12">
        <v>37</v>
      </c>
      <c r="B60" s="45" t="s">
        <v>39</v>
      </c>
      <c r="C60" s="51" t="s">
        <v>35</v>
      </c>
      <c r="D60" s="15">
        <v>45027</v>
      </c>
      <c r="E60" s="16">
        <v>2096</v>
      </c>
      <c r="F60" s="13"/>
      <c r="G60" s="13"/>
      <c r="H60" s="16">
        <f t="shared" si="0"/>
        <v>2096</v>
      </c>
    </row>
    <row r="61" spans="1:9" x14ac:dyDescent="0.2">
      <c r="A61" s="29"/>
      <c r="B61" s="54" t="s">
        <v>39</v>
      </c>
      <c r="C61" s="55" t="s">
        <v>35</v>
      </c>
      <c r="D61" s="31">
        <v>45034</v>
      </c>
      <c r="E61" s="32">
        <v>2709.2</v>
      </c>
      <c r="F61" s="33"/>
      <c r="G61" s="33"/>
      <c r="H61" s="32">
        <f t="shared" si="0"/>
        <v>2709.2</v>
      </c>
    </row>
    <row r="62" spans="1:9" x14ac:dyDescent="0.2">
      <c r="A62" s="12">
        <v>38</v>
      </c>
      <c r="B62" s="44" t="s">
        <v>45</v>
      </c>
      <c r="C62" s="43" t="s">
        <v>35</v>
      </c>
      <c r="D62" s="18">
        <v>45029</v>
      </c>
      <c r="E62" s="16">
        <v>6000</v>
      </c>
      <c r="F62" s="13">
        <v>6000</v>
      </c>
      <c r="G62" s="13"/>
      <c r="H62" s="16">
        <f t="shared" si="0"/>
        <v>0</v>
      </c>
    </row>
    <row r="63" spans="1:9" x14ac:dyDescent="0.2">
      <c r="A63" s="29"/>
      <c r="B63" s="52" t="s">
        <v>45</v>
      </c>
      <c r="C63" s="53" t="s">
        <v>35</v>
      </c>
      <c r="D63" s="35">
        <v>45036</v>
      </c>
      <c r="E63" s="32">
        <v>2700</v>
      </c>
      <c r="F63" s="33"/>
      <c r="G63" s="33"/>
      <c r="H63" s="32">
        <f t="shared" si="0"/>
        <v>2700</v>
      </c>
    </row>
    <row r="64" spans="1:9" x14ac:dyDescent="0.2">
      <c r="A64" s="29"/>
      <c r="B64" s="52" t="s">
        <v>45</v>
      </c>
      <c r="C64" s="53" t="s">
        <v>35</v>
      </c>
      <c r="D64" s="35">
        <v>45043</v>
      </c>
      <c r="E64" s="32">
        <v>1958</v>
      </c>
      <c r="F64" s="33"/>
      <c r="G64" s="33"/>
      <c r="H64" s="32">
        <f t="shared" si="0"/>
        <v>1958</v>
      </c>
    </row>
    <row r="65" spans="1:10" x14ac:dyDescent="0.2">
      <c r="A65" s="12">
        <v>39</v>
      </c>
      <c r="B65" s="44" t="s">
        <v>63</v>
      </c>
      <c r="C65" s="43" t="s">
        <v>35</v>
      </c>
      <c r="D65" s="18">
        <v>45016</v>
      </c>
      <c r="E65" s="16">
        <v>4997.7999999999993</v>
      </c>
      <c r="F65" s="13"/>
      <c r="G65" s="16">
        <v>4997.7999999999993</v>
      </c>
      <c r="H65" s="16">
        <f t="shared" si="0"/>
        <v>0</v>
      </c>
      <c r="I65" s="1" t="s">
        <v>64</v>
      </c>
    </row>
    <row r="66" spans="1:10" x14ac:dyDescent="0.2">
      <c r="A66" s="12">
        <v>40</v>
      </c>
      <c r="B66" s="44" t="s">
        <v>63</v>
      </c>
      <c r="C66" s="43" t="s">
        <v>35</v>
      </c>
      <c r="D66" s="18">
        <v>45021</v>
      </c>
      <c r="E66" s="16">
        <v>5080</v>
      </c>
      <c r="F66" s="13"/>
      <c r="G66" s="16">
        <v>5080</v>
      </c>
      <c r="H66" s="16">
        <f t="shared" si="0"/>
        <v>0</v>
      </c>
      <c r="I66" s="1" t="s">
        <v>64</v>
      </c>
    </row>
    <row r="67" spans="1:10" x14ac:dyDescent="0.2">
      <c r="A67" s="29"/>
      <c r="B67" s="52" t="s">
        <v>63</v>
      </c>
      <c r="C67" s="53" t="s">
        <v>35</v>
      </c>
      <c r="D67" s="35">
        <v>45043</v>
      </c>
      <c r="E67" s="32">
        <v>13045</v>
      </c>
      <c r="F67" s="33"/>
      <c r="G67" s="33"/>
      <c r="H67" s="32">
        <f t="shared" si="0"/>
        <v>13045</v>
      </c>
    </row>
    <row r="68" spans="1:10" x14ac:dyDescent="0.2">
      <c r="A68" s="12">
        <v>41</v>
      </c>
      <c r="B68" s="44" t="s">
        <v>114</v>
      </c>
      <c r="C68" s="43" t="s">
        <v>35</v>
      </c>
      <c r="D68" s="18">
        <v>45015</v>
      </c>
      <c r="E68" s="16">
        <v>7059.2000000000007</v>
      </c>
      <c r="F68" s="13">
        <v>7059.2</v>
      </c>
      <c r="G68" s="13"/>
      <c r="H68" s="16">
        <f t="shared" si="0"/>
        <v>9.0949470177292824E-13</v>
      </c>
    </row>
    <row r="69" spans="1:10" x14ac:dyDescent="0.2">
      <c r="A69" s="29"/>
      <c r="B69" s="52" t="s">
        <v>114</v>
      </c>
      <c r="C69" s="53" t="s">
        <v>35</v>
      </c>
      <c r="D69" s="31">
        <v>45036</v>
      </c>
      <c r="E69" s="32">
        <v>3060.4</v>
      </c>
      <c r="F69" s="33"/>
      <c r="G69" s="33"/>
      <c r="H69" s="32">
        <f t="shared" si="0"/>
        <v>3060.4</v>
      </c>
    </row>
    <row r="70" spans="1:10" x14ac:dyDescent="0.2">
      <c r="A70" s="12">
        <v>42</v>
      </c>
      <c r="B70" s="44" t="s">
        <v>128</v>
      </c>
      <c r="C70" s="43" t="s">
        <v>35</v>
      </c>
      <c r="D70" s="15">
        <v>45029</v>
      </c>
      <c r="E70" s="16">
        <v>9252</v>
      </c>
      <c r="F70" s="13">
        <v>9252</v>
      </c>
      <c r="G70" s="13"/>
      <c r="H70" s="16">
        <f t="shared" si="0"/>
        <v>0</v>
      </c>
    </row>
    <row r="71" spans="1:10" x14ac:dyDescent="0.2">
      <c r="A71" s="29"/>
      <c r="B71" s="52" t="s">
        <v>128</v>
      </c>
      <c r="C71" s="53" t="s">
        <v>35</v>
      </c>
      <c r="D71" s="31">
        <v>45036</v>
      </c>
      <c r="E71" s="32">
        <v>1440</v>
      </c>
      <c r="F71" s="33"/>
      <c r="G71" s="33"/>
      <c r="H71" s="32">
        <f t="shared" si="0"/>
        <v>1440</v>
      </c>
    </row>
    <row r="72" spans="1:10" x14ac:dyDescent="0.2">
      <c r="A72" s="29"/>
      <c r="B72" s="52" t="s">
        <v>128</v>
      </c>
      <c r="C72" s="53" t="s">
        <v>35</v>
      </c>
      <c r="D72" s="31">
        <v>45043</v>
      </c>
      <c r="E72" s="32">
        <v>8809.16</v>
      </c>
      <c r="F72" s="33"/>
      <c r="G72" s="33"/>
      <c r="H72" s="32">
        <f t="shared" si="0"/>
        <v>8809.16</v>
      </c>
    </row>
    <row r="73" spans="1:10" x14ac:dyDescent="0.2">
      <c r="A73" s="12">
        <v>43</v>
      </c>
      <c r="B73" s="45" t="s">
        <v>124</v>
      </c>
      <c r="C73" s="51" t="s">
        <v>35</v>
      </c>
      <c r="D73" s="15">
        <v>45037</v>
      </c>
      <c r="E73" s="16">
        <v>6432.5400000000018</v>
      </c>
      <c r="F73" s="13"/>
      <c r="G73" s="16">
        <v>6432.5400000000018</v>
      </c>
      <c r="H73" s="16">
        <f t="shared" si="0"/>
        <v>0</v>
      </c>
      <c r="I73" s="1">
        <f>17403.94</f>
        <v>17403.939999999999</v>
      </c>
      <c r="J73" s="1" t="s">
        <v>54</v>
      </c>
    </row>
    <row r="74" spans="1:10" x14ac:dyDescent="0.2">
      <c r="A74" s="12">
        <v>44</v>
      </c>
      <c r="B74" s="45" t="s">
        <v>124</v>
      </c>
      <c r="C74" s="51" t="s">
        <v>35</v>
      </c>
      <c r="D74" s="15">
        <v>45051</v>
      </c>
      <c r="E74" s="16">
        <v>3040</v>
      </c>
      <c r="F74" s="13"/>
      <c r="G74" s="16">
        <v>3040</v>
      </c>
      <c r="H74" s="16">
        <f t="shared" si="0"/>
        <v>0</v>
      </c>
    </row>
    <row r="75" spans="1:10" x14ac:dyDescent="0.2">
      <c r="A75" s="12"/>
      <c r="B75" s="45" t="s">
        <v>124</v>
      </c>
      <c r="C75" s="51" t="s">
        <v>35</v>
      </c>
      <c r="D75" s="15">
        <v>45059</v>
      </c>
      <c r="E75" s="16">
        <v>26333</v>
      </c>
      <c r="F75" s="13"/>
      <c r="G75" s="13">
        <f>I73-G73-G74</f>
        <v>7931.3999999999978</v>
      </c>
      <c r="H75" s="16">
        <f t="shared" si="0"/>
        <v>18401.600000000002</v>
      </c>
    </row>
    <row r="76" spans="1:10" x14ac:dyDescent="0.2">
      <c r="A76" s="12">
        <v>45</v>
      </c>
      <c r="B76" s="45" t="s">
        <v>41</v>
      </c>
      <c r="C76" s="51" t="s">
        <v>35</v>
      </c>
      <c r="D76" s="15">
        <v>45022</v>
      </c>
      <c r="E76" s="16">
        <v>24000.6</v>
      </c>
      <c r="F76" s="13"/>
      <c r="G76" s="13">
        <f>4000+4000</f>
        <v>8000</v>
      </c>
      <c r="H76" s="16">
        <f t="shared" si="0"/>
        <v>16000.599999999999</v>
      </c>
      <c r="I76" s="1" t="s">
        <v>64</v>
      </c>
    </row>
    <row r="77" spans="1:10" x14ac:dyDescent="0.2">
      <c r="A77" s="29"/>
      <c r="B77" s="54" t="s">
        <v>41</v>
      </c>
      <c r="C77" s="55" t="s">
        <v>35</v>
      </c>
      <c r="D77" s="31">
        <v>45043</v>
      </c>
      <c r="E77" s="37">
        <v>6387</v>
      </c>
      <c r="F77" s="33"/>
      <c r="G77" s="33"/>
      <c r="H77" s="32">
        <f t="shared" si="0"/>
        <v>6387</v>
      </c>
    </row>
    <row r="78" spans="1:10" x14ac:dyDescent="0.2">
      <c r="A78" s="29"/>
      <c r="B78" s="54" t="s">
        <v>77</v>
      </c>
      <c r="C78" s="55" t="s">
        <v>35</v>
      </c>
      <c r="D78" s="31">
        <v>45036</v>
      </c>
      <c r="E78" s="37">
        <v>9663.7999999999993</v>
      </c>
      <c r="F78" s="33"/>
      <c r="G78" s="33"/>
      <c r="H78" s="32">
        <f t="shared" si="0"/>
        <v>9663.7999999999993</v>
      </c>
    </row>
    <row r="79" spans="1:10" x14ac:dyDescent="0.2">
      <c r="A79" s="29"/>
      <c r="B79" s="54" t="s">
        <v>77</v>
      </c>
      <c r="C79" s="55" t="s">
        <v>35</v>
      </c>
      <c r="D79" s="31">
        <v>45043</v>
      </c>
      <c r="E79" s="37">
        <v>9954</v>
      </c>
      <c r="F79" s="33"/>
      <c r="G79" s="33"/>
      <c r="H79" s="32">
        <f t="shared" si="0"/>
        <v>9954</v>
      </c>
    </row>
    <row r="80" spans="1:10" x14ac:dyDescent="0.2">
      <c r="A80" s="29"/>
      <c r="B80" s="54" t="s">
        <v>62</v>
      </c>
      <c r="C80" s="55" t="s">
        <v>35</v>
      </c>
      <c r="D80" s="31">
        <v>45037</v>
      </c>
      <c r="E80" s="37">
        <v>4178</v>
      </c>
      <c r="F80" s="33"/>
      <c r="G80" s="33"/>
      <c r="H80" s="32">
        <f t="shared" si="0"/>
        <v>4178</v>
      </c>
    </row>
    <row r="81" spans="1:8" x14ac:dyDescent="0.2">
      <c r="A81" s="29"/>
      <c r="B81" s="54" t="s">
        <v>62</v>
      </c>
      <c r="C81" s="55" t="s">
        <v>35</v>
      </c>
      <c r="D81" s="31">
        <v>45044</v>
      </c>
      <c r="E81" s="37">
        <v>2467</v>
      </c>
      <c r="F81" s="33"/>
      <c r="G81" s="33"/>
      <c r="H81" s="32">
        <f t="shared" si="0"/>
        <v>2467</v>
      </c>
    </row>
    <row r="82" spans="1:8" x14ac:dyDescent="0.2">
      <c r="A82" s="29"/>
      <c r="B82" s="54" t="s">
        <v>36</v>
      </c>
      <c r="C82" s="55" t="s">
        <v>35</v>
      </c>
      <c r="D82" s="31">
        <v>45036</v>
      </c>
      <c r="E82" s="37">
        <v>3116.8</v>
      </c>
      <c r="F82" s="33"/>
      <c r="G82" s="33"/>
      <c r="H82" s="32">
        <f t="shared" si="0"/>
        <v>3116.8</v>
      </c>
    </row>
    <row r="83" spans="1:8" x14ac:dyDescent="0.2">
      <c r="A83" s="29"/>
      <c r="B83" s="54" t="s">
        <v>42</v>
      </c>
      <c r="C83" s="55" t="s">
        <v>35</v>
      </c>
      <c r="D83" s="31">
        <v>45037</v>
      </c>
      <c r="E83" s="37">
        <v>10267.6</v>
      </c>
      <c r="F83" s="33"/>
      <c r="G83" s="33"/>
      <c r="H83" s="32">
        <f t="shared" si="0"/>
        <v>10267.6</v>
      </c>
    </row>
    <row r="84" spans="1:8" x14ac:dyDescent="0.2">
      <c r="A84" s="29"/>
      <c r="B84" s="54" t="s">
        <v>132</v>
      </c>
      <c r="C84" s="55" t="s">
        <v>35</v>
      </c>
      <c r="D84" s="31">
        <v>45036</v>
      </c>
      <c r="E84" s="37">
        <v>1815</v>
      </c>
      <c r="F84" s="33"/>
      <c r="G84" s="33"/>
      <c r="H84" s="32">
        <f t="shared" si="0"/>
        <v>1815</v>
      </c>
    </row>
    <row r="85" spans="1:8" x14ac:dyDescent="0.2">
      <c r="A85" s="12"/>
      <c r="B85" s="46"/>
      <c r="C85" s="46"/>
      <c r="D85" s="23" t="s">
        <v>47</v>
      </c>
      <c r="E85" s="24">
        <f>SUM(E4:E84)</f>
        <v>445075.4499999999</v>
      </c>
      <c r="F85" s="39">
        <f>SUM(F4:F84)</f>
        <v>102481.05</v>
      </c>
      <c r="G85" s="39">
        <f>SUM(G4:G84)</f>
        <v>55561.14</v>
      </c>
      <c r="H85" s="16">
        <f>SUM(H4:H84)</f>
        <v>287033.25999999995</v>
      </c>
    </row>
    <row r="86" spans="1:8" x14ac:dyDescent="0.2">
      <c r="B86" s="47" t="s">
        <v>48</v>
      </c>
      <c r="C86" s="47"/>
      <c r="D86" s="3" t="s">
        <v>49</v>
      </c>
      <c r="E86" s="3"/>
      <c r="F86" s="26" t="s">
        <v>50</v>
      </c>
      <c r="G86" s="26"/>
    </row>
    <row r="87" spans="1:8" x14ac:dyDescent="0.2">
      <c r="B87" s="48" t="s">
        <v>51</v>
      </c>
      <c r="C87" s="47"/>
      <c r="D87" s="3" t="s">
        <v>79</v>
      </c>
      <c r="E87" s="3"/>
      <c r="F87" s="26" t="s">
        <v>53</v>
      </c>
      <c r="G87" s="26"/>
    </row>
    <row r="89" spans="1:8" x14ac:dyDescent="0.2">
      <c r="B89" s="50"/>
      <c r="F89" s="1"/>
      <c r="G89" s="1"/>
    </row>
    <row r="90" spans="1:8" x14ac:dyDescent="0.2">
      <c r="B90" s="50"/>
    </row>
    <row r="92" spans="1:8" x14ac:dyDescent="0.2">
      <c r="B92" s="1"/>
      <c r="C92" s="1"/>
      <c r="F92" s="1"/>
      <c r="G92" s="1"/>
    </row>
    <row r="93" spans="1:8" x14ac:dyDescent="0.2">
      <c r="B93" s="1"/>
      <c r="C93" s="1"/>
      <c r="F93" s="1"/>
      <c r="G93" s="1"/>
    </row>
  </sheetData>
  <autoFilter ref="A1:H87"/>
  <pageMargins left="0" right="0" top="0.74803149606299213" bottom="0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"/>
  <sheetViews>
    <sheetView topLeftCell="A73" workbookViewId="0">
      <selection activeCell="F79" sqref="F79:G79"/>
    </sheetView>
  </sheetViews>
  <sheetFormatPr defaultColWidth="8.85546875" defaultRowHeight="14.25" x14ac:dyDescent="0.2"/>
  <cols>
    <col min="1" max="1" width="5.140625" style="1" customWidth="1"/>
    <col min="2" max="2" width="20" style="49" customWidth="1"/>
    <col min="3" max="3" width="10.7109375" style="49" customWidth="1"/>
    <col min="4" max="4" width="12.140625" style="1" customWidth="1"/>
    <col min="5" max="5" width="17" style="1" customWidth="1"/>
    <col min="6" max="6" width="14.42578125" style="28" customWidth="1"/>
    <col min="7" max="7" width="14" style="28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45031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133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45006</v>
      </c>
      <c r="E4" s="16">
        <v>8895.1</v>
      </c>
      <c r="F4" s="13">
        <v>8895</v>
      </c>
      <c r="G4" s="13"/>
      <c r="H4" s="16">
        <f>E4-F4-G4</f>
        <v>0.1000000000003638</v>
      </c>
    </row>
    <row r="5" spans="1:10" x14ac:dyDescent="0.2">
      <c r="A5" s="12">
        <v>2</v>
      </c>
      <c r="B5" s="44" t="s">
        <v>12</v>
      </c>
      <c r="C5" s="43" t="s">
        <v>13</v>
      </c>
      <c r="D5" s="18">
        <v>45034</v>
      </c>
      <c r="E5" s="16">
        <v>12169.8</v>
      </c>
      <c r="F5" s="13">
        <v>2000</v>
      </c>
      <c r="G5" s="13"/>
      <c r="H5" s="16">
        <f t="shared" ref="H5:H79" si="0">E5-F5-G5</f>
        <v>10169.799999999999</v>
      </c>
    </row>
    <row r="6" spans="1:10" x14ac:dyDescent="0.2">
      <c r="A6" s="12">
        <v>3</v>
      </c>
      <c r="B6" s="44" t="s">
        <v>12</v>
      </c>
      <c r="C6" s="43" t="s">
        <v>13</v>
      </c>
      <c r="D6" s="18">
        <v>45041</v>
      </c>
      <c r="E6" s="16">
        <v>12014.2</v>
      </c>
      <c r="F6" s="13"/>
      <c r="G6" s="13"/>
      <c r="H6" s="16">
        <f t="shared" si="0"/>
        <v>12014.2</v>
      </c>
    </row>
    <row r="7" spans="1:10" x14ac:dyDescent="0.2">
      <c r="A7" s="29"/>
      <c r="B7" s="52" t="s">
        <v>12</v>
      </c>
      <c r="C7" s="53" t="s">
        <v>13</v>
      </c>
      <c r="D7" s="35">
        <v>45048</v>
      </c>
      <c r="E7" s="32">
        <v>6184</v>
      </c>
      <c r="F7" s="33"/>
      <c r="G7" s="33"/>
      <c r="H7" s="32">
        <f>E7-F7-G7</f>
        <v>6184</v>
      </c>
    </row>
    <row r="8" spans="1:10" x14ac:dyDescent="0.2">
      <c r="A8" s="12">
        <v>4</v>
      </c>
      <c r="B8" s="44" t="s">
        <v>15</v>
      </c>
      <c r="C8" s="43" t="s">
        <v>13</v>
      </c>
      <c r="D8" s="18">
        <v>45026</v>
      </c>
      <c r="E8" s="16">
        <v>7250</v>
      </c>
      <c r="F8" s="13">
        <v>7250</v>
      </c>
      <c r="G8" s="13"/>
      <c r="H8" s="16">
        <f t="shared" si="0"/>
        <v>0</v>
      </c>
    </row>
    <row r="9" spans="1:10" x14ac:dyDescent="0.2">
      <c r="A9" s="12">
        <v>5</v>
      </c>
      <c r="B9" s="44" t="s">
        <v>15</v>
      </c>
      <c r="C9" s="43" t="s">
        <v>13</v>
      </c>
      <c r="D9" s="18">
        <v>45033</v>
      </c>
      <c r="E9" s="16">
        <v>6578.2</v>
      </c>
      <c r="F9" s="13">
        <v>6578.2</v>
      </c>
      <c r="G9" s="13"/>
      <c r="H9" s="16">
        <f t="shared" si="0"/>
        <v>0</v>
      </c>
    </row>
    <row r="10" spans="1:10" x14ac:dyDescent="0.2">
      <c r="A10" s="12">
        <v>6</v>
      </c>
      <c r="B10" s="44" t="s">
        <v>15</v>
      </c>
      <c r="C10" s="43" t="s">
        <v>13</v>
      </c>
      <c r="D10" s="18">
        <v>45040</v>
      </c>
      <c r="E10" s="16">
        <v>5911</v>
      </c>
      <c r="F10" s="13"/>
      <c r="G10" s="13"/>
      <c r="H10" s="16">
        <f t="shared" si="0"/>
        <v>5911</v>
      </c>
    </row>
    <row r="11" spans="1:10" x14ac:dyDescent="0.2">
      <c r="A11" s="29"/>
      <c r="B11" s="52" t="s">
        <v>15</v>
      </c>
      <c r="C11" s="53" t="s">
        <v>13</v>
      </c>
      <c r="D11" s="35">
        <v>45047</v>
      </c>
      <c r="E11" s="32">
        <v>6042.05</v>
      </c>
      <c r="F11" s="33"/>
      <c r="G11" s="33"/>
      <c r="H11" s="32">
        <f t="shared" si="0"/>
        <v>6042.05</v>
      </c>
    </row>
    <row r="12" spans="1:10" x14ac:dyDescent="0.2">
      <c r="A12" s="12">
        <v>7</v>
      </c>
      <c r="B12" s="44" t="s">
        <v>16</v>
      </c>
      <c r="C12" s="43" t="s">
        <v>13</v>
      </c>
      <c r="D12" s="18">
        <v>44425</v>
      </c>
      <c r="E12" s="16">
        <v>1600</v>
      </c>
      <c r="F12" s="19">
        <v>1600</v>
      </c>
      <c r="G12" s="19"/>
      <c r="H12" s="16">
        <f t="shared" si="0"/>
        <v>0</v>
      </c>
    </row>
    <row r="13" spans="1:10" x14ac:dyDescent="0.2">
      <c r="A13" s="12">
        <v>8</v>
      </c>
      <c r="B13" s="45" t="s">
        <v>20</v>
      </c>
      <c r="C13" s="43" t="s">
        <v>13</v>
      </c>
      <c r="D13" s="15">
        <v>45013</v>
      </c>
      <c r="E13" s="16">
        <v>2622</v>
      </c>
      <c r="F13" s="13">
        <v>2622</v>
      </c>
      <c r="G13" s="13"/>
      <c r="H13" s="16">
        <f t="shared" si="0"/>
        <v>0</v>
      </c>
    </row>
    <row r="14" spans="1:10" x14ac:dyDescent="0.2">
      <c r="A14" s="29"/>
      <c r="B14" s="54" t="s">
        <v>20</v>
      </c>
      <c r="C14" s="53" t="s">
        <v>13</v>
      </c>
      <c r="D14" s="31">
        <v>45048</v>
      </c>
      <c r="E14" s="32">
        <v>5209</v>
      </c>
      <c r="F14" s="33"/>
      <c r="G14" s="33"/>
      <c r="H14" s="32">
        <f t="shared" si="0"/>
        <v>5209</v>
      </c>
    </row>
    <row r="15" spans="1:10" x14ac:dyDescent="0.2">
      <c r="A15" s="12">
        <v>9</v>
      </c>
      <c r="B15" s="45" t="s">
        <v>25</v>
      </c>
      <c r="C15" s="43" t="s">
        <v>13</v>
      </c>
      <c r="D15" s="15">
        <v>45020</v>
      </c>
      <c r="E15" s="16">
        <v>2194</v>
      </c>
      <c r="F15" s="13"/>
      <c r="G15" s="13">
        <v>2194</v>
      </c>
      <c r="H15" s="16">
        <f t="shared" si="0"/>
        <v>0</v>
      </c>
      <c r="I15" s="1">
        <v>2238</v>
      </c>
      <c r="J15" s="1" t="s">
        <v>54</v>
      </c>
    </row>
    <row r="16" spans="1:10" x14ac:dyDescent="0.2">
      <c r="A16" s="12">
        <v>10</v>
      </c>
      <c r="B16" s="45" t="s">
        <v>25</v>
      </c>
      <c r="C16" s="43" t="s">
        <v>13</v>
      </c>
      <c r="D16" s="15">
        <v>45027</v>
      </c>
      <c r="E16" s="16">
        <v>4535</v>
      </c>
      <c r="F16" s="13">
        <v>2967</v>
      </c>
      <c r="G16" s="13">
        <v>1568</v>
      </c>
      <c r="H16" s="16">
        <f t="shared" si="0"/>
        <v>0</v>
      </c>
      <c r="I16" s="1">
        <v>1600</v>
      </c>
      <c r="J16" s="1" t="s">
        <v>54</v>
      </c>
    </row>
    <row r="17" spans="1:10" x14ac:dyDescent="0.2">
      <c r="A17" s="12">
        <v>11</v>
      </c>
      <c r="B17" s="45" t="s">
        <v>82</v>
      </c>
      <c r="C17" s="43" t="s">
        <v>13</v>
      </c>
      <c r="D17" s="15">
        <v>45021</v>
      </c>
      <c r="E17" s="16">
        <v>513</v>
      </c>
      <c r="F17" s="13">
        <v>513</v>
      </c>
      <c r="G17" s="13"/>
      <c r="H17" s="16">
        <f t="shared" si="0"/>
        <v>0</v>
      </c>
    </row>
    <row r="18" spans="1:10" x14ac:dyDescent="0.2">
      <c r="A18" s="29"/>
      <c r="B18" s="54" t="s">
        <v>82</v>
      </c>
      <c r="C18" s="53" t="s">
        <v>13</v>
      </c>
      <c r="D18" s="31">
        <v>45049</v>
      </c>
      <c r="E18" s="32">
        <v>2611</v>
      </c>
      <c r="F18" s="33"/>
      <c r="G18" s="33"/>
      <c r="H18" s="32">
        <f t="shared" si="0"/>
        <v>2611</v>
      </c>
    </row>
    <row r="19" spans="1:10" x14ac:dyDescent="0.2">
      <c r="A19" s="12">
        <v>12</v>
      </c>
      <c r="B19" s="44" t="s">
        <v>84</v>
      </c>
      <c r="C19" s="43" t="s">
        <v>13</v>
      </c>
      <c r="D19" s="15">
        <v>45000</v>
      </c>
      <c r="E19" s="16">
        <v>1034</v>
      </c>
      <c r="F19" s="13"/>
      <c r="G19" s="13"/>
      <c r="H19" s="16">
        <f t="shared" si="0"/>
        <v>1034</v>
      </c>
    </row>
    <row r="20" spans="1:10" x14ac:dyDescent="0.2">
      <c r="A20" s="12">
        <v>13</v>
      </c>
      <c r="B20" s="44" t="s">
        <v>84</v>
      </c>
      <c r="C20" s="43" t="s">
        <v>13</v>
      </c>
      <c r="D20" s="15">
        <v>45040</v>
      </c>
      <c r="E20" s="16">
        <v>7786.8</v>
      </c>
      <c r="F20" s="13"/>
      <c r="G20" s="13">
        <v>7786.8</v>
      </c>
      <c r="H20" s="16">
        <f t="shared" si="0"/>
        <v>0</v>
      </c>
      <c r="I20" s="1" t="s">
        <v>64</v>
      </c>
    </row>
    <row r="21" spans="1:10" x14ac:dyDescent="0.2">
      <c r="A21" s="29"/>
      <c r="B21" s="52" t="s">
        <v>84</v>
      </c>
      <c r="C21" s="53" t="s">
        <v>13</v>
      </c>
      <c r="D21" s="31">
        <v>45047</v>
      </c>
      <c r="E21" s="32">
        <v>4856.3999999999996</v>
      </c>
      <c r="F21" s="33"/>
      <c r="G21" s="33"/>
      <c r="H21" s="32">
        <f t="shared" si="0"/>
        <v>4856.3999999999996</v>
      </c>
    </row>
    <row r="22" spans="1:10" x14ac:dyDescent="0.2">
      <c r="A22" s="12">
        <v>14</v>
      </c>
      <c r="B22" s="45" t="s">
        <v>106</v>
      </c>
      <c r="C22" s="43" t="s">
        <v>13</v>
      </c>
      <c r="D22" s="15">
        <v>45033</v>
      </c>
      <c r="E22" s="16">
        <v>9380.2000000000007</v>
      </c>
      <c r="F22" s="13"/>
      <c r="G22" s="13">
        <f>4000</f>
        <v>4000</v>
      </c>
      <c r="H22" s="16">
        <f t="shared" si="0"/>
        <v>5380.2000000000007</v>
      </c>
      <c r="I22" s="64" t="s">
        <v>64</v>
      </c>
    </row>
    <row r="23" spans="1:10" x14ac:dyDescent="0.2">
      <c r="A23" s="12">
        <v>15</v>
      </c>
      <c r="B23" s="44" t="s">
        <v>116</v>
      </c>
      <c r="C23" s="43" t="s">
        <v>13</v>
      </c>
      <c r="D23" s="18">
        <v>45019</v>
      </c>
      <c r="E23" s="16">
        <v>3072</v>
      </c>
      <c r="F23" s="13"/>
      <c r="G23" s="13">
        <v>3072</v>
      </c>
      <c r="H23" s="16">
        <f t="shared" si="0"/>
        <v>0</v>
      </c>
      <c r="I23" s="64">
        <v>3133</v>
      </c>
      <c r="J23" s="1" t="s">
        <v>54</v>
      </c>
    </row>
    <row r="24" spans="1:10" x14ac:dyDescent="0.2">
      <c r="A24" s="29"/>
      <c r="B24" s="52" t="s">
        <v>116</v>
      </c>
      <c r="C24" s="53" t="s">
        <v>13</v>
      </c>
      <c r="D24" s="35">
        <v>45047</v>
      </c>
      <c r="E24" s="32">
        <v>4262</v>
      </c>
      <c r="F24" s="33"/>
      <c r="G24" s="33"/>
      <c r="H24" s="32">
        <f t="shared" si="0"/>
        <v>4262</v>
      </c>
      <c r="I24" s="64"/>
    </row>
    <row r="25" spans="1:10" x14ac:dyDescent="0.2">
      <c r="A25" s="12">
        <v>16</v>
      </c>
      <c r="B25" s="44" t="s">
        <v>24</v>
      </c>
      <c r="C25" s="43" t="s">
        <v>13</v>
      </c>
      <c r="D25" s="18">
        <v>45034</v>
      </c>
      <c r="E25" s="16">
        <v>4007</v>
      </c>
      <c r="F25" s="13">
        <v>4007</v>
      </c>
      <c r="G25" s="13"/>
      <c r="H25" s="16">
        <f t="shared" si="0"/>
        <v>0</v>
      </c>
      <c r="I25" s="64"/>
    </row>
    <row r="26" spans="1:10" x14ac:dyDescent="0.2">
      <c r="A26" s="12">
        <v>17</v>
      </c>
      <c r="B26" s="44" t="s">
        <v>24</v>
      </c>
      <c r="C26" s="43" t="s">
        <v>13</v>
      </c>
      <c r="D26" s="18">
        <v>45041</v>
      </c>
      <c r="E26" s="16">
        <v>3634.8</v>
      </c>
      <c r="F26" s="13">
        <v>3634.8</v>
      </c>
      <c r="G26" s="13"/>
      <c r="H26" s="16">
        <f t="shared" si="0"/>
        <v>0</v>
      </c>
      <c r="I26" s="64"/>
    </row>
    <row r="27" spans="1:10" x14ac:dyDescent="0.2">
      <c r="A27" s="29"/>
      <c r="B27" s="52" t="s">
        <v>24</v>
      </c>
      <c r="C27" s="53" t="s">
        <v>13</v>
      </c>
      <c r="D27" s="35">
        <v>45048</v>
      </c>
      <c r="E27" s="32">
        <v>1220</v>
      </c>
      <c r="F27" s="33"/>
      <c r="G27" s="33"/>
      <c r="H27" s="32">
        <f t="shared" si="0"/>
        <v>1220</v>
      </c>
      <c r="I27" s="64"/>
    </row>
    <row r="28" spans="1:10" x14ac:dyDescent="0.2">
      <c r="A28" s="12">
        <v>18</v>
      </c>
      <c r="B28" s="44" t="s">
        <v>19</v>
      </c>
      <c r="C28" s="43" t="s">
        <v>13</v>
      </c>
      <c r="D28" s="18">
        <v>45020</v>
      </c>
      <c r="E28" s="16">
        <v>2654.4</v>
      </c>
      <c r="F28" s="13"/>
      <c r="G28" s="13">
        <v>2654.4</v>
      </c>
      <c r="H28" s="16">
        <f t="shared" si="0"/>
        <v>0</v>
      </c>
      <c r="I28" s="67">
        <v>2707</v>
      </c>
      <c r="J28" s="57" t="s">
        <v>54</v>
      </c>
    </row>
    <row r="29" spans="1:10" x14ac:dyDescent="0.2">
      <c r="A29" s="12">
        <v>19</v>
      </c>
      <c r="B29" s="44" t="s">
        <v>33</v>
      </c>
      <c r="C29" s="43" t="s">
        <v>13</v>
      </c>
      <c r="D29" s="18">
        <v>45034</v>
      </c>
      <c r="E29" s="16">
        <v>2545</v>
      </c>
      <c r="F29" s="13"/>
      <c r="G29" s="13"/>
      <c r="H29" s="16">
        <f t="shared" si="0"/>
        <v>2545</v>
      </c>
      <c r="I29" s="64"/>
    </row>
    <row r="30" spans="1:10" x14ac:dyDescent="0.2">
      <c r="A30" s="12">
        <v>20</v>
      </c>
      <c r="B30" s="44" t="s">
        <v>33</v>
      </c>
      <c r="C30" s="43" t="s">
        <v>13</v>
      </c>
      <c r="D30" s="18">
        <v>45041</v>
      </c>
      <c r="E30" s="16">
        <v>3246</v>
      </c>
      <c r="F30" s="13">
        <v>3246</v>
      </c>
      <c r="G30" s="13"/>
      <c r="H30" s="16">
        <f t="shared" si="0"/>
        <v>0</v>
      </c>
      <c r="I30" s="64"/>
    </row>
    <row r="31" spans="1:10" x14ac:dyDescent="0.2">
      <c r="A31" s="12">
        <v>21</v>
      </c>
      <c r="B31" s="44" t="s">
        <v>14</v>
      </c>
      <c r="C31" s="43" t="s">
        <v>13</v>
      </c>
      <c r="D31" s="18">
        <v>45028</v>
      </c>
      <c r="E31" s="16">
        <v>9238</v>
      </c>
      <c r="F31" s="13">
        <v>9238</v>
      </c>
      <c r="G31" s="13"/>
      <c r="H31" s="16">
        <f t="shared" si="0"/>
        <v>0</v>
      </c>
      <c r="I31" s="64"/>
    </row>
    <row r="32" spans="1:10" x14ac:dyDescent="0.2">
      <c r="A32" s="12">
        <v>22</v>
      </c>
      <c r="B32" s="44" t="s">
        <v>14</v>
      </c>
      <c r="C32" s="43" t="s">
        <v>13</v>
      </c>
      <c r="D32" s="18">
        <v>45035</v>
      </c>
      <c r="E32" s="16">
        <v>4987.2</v>
      </c>
      <c r="F32" s="13"/>
      <c r="G32" s="13"/>
      <c r="H32" s="16">
        <f t="shared" si="0"/>
        <v>4987.2</v>
      </c>
      <c r="I32" s="64"/>
    </row>
    <row r="33" spans="1:9" x14ac:dyDescent="0.2">
      <c r="A33" s="12">
        <v>23</v>
      </c>
      <c r="B33" s="44" t="s">
        <v>14</v>
      </c>
      <c r="C33" s="43" t="s">
        <v>13</v>
      </c>
      <c r="D33" s="18">
        <v>45042</v>
      </c>
      <c r="E33" s="16">
        <v>3874</v>
      </c>
      <c r="F33" s="13"/>
      <c r="G33" s="13"/>
      <c r="H33" s="16">
        <f t="shared" si="0"/>
        <v>3874</v>
      </c>
      <c r="I33" s="64"/>
    </row>
    <row r="34" spans="1:9" x14ac:dyDescent="0.2">
      <c r="A34" s="29"/>
      <c r="B34" s="52" t="s">
        <v>14</v>
      </c>
      <c r="C34" s="53" t="s">
        <v>13</v>
      </c>
      <c r="D34" s="35">
        <v>45049</v>
      </c>
      <c r="E34" s="32">
        <v>5280</v>
      </c>
      <c r="F34" s="33"/>
      <c r="G34" s="33"/>
      <c r="H34" s="32">
        <f t="shared" si="0"/>
        <v>5280</v>
      </c>
      <c r="I34" s="64"/>
    </row>
    <row r="35" spans="1:9" x14ac:dyDescent="0.2">
      <c r="A35" s="12">
        <v>24</v>
      </c>
      <c r="B35" s="44" t="s">
        <v>27</v>
      </c>
      <c r="C35" s="43" t="s">
        <v>13</v>
      </c>
      <c r="D35" s="18">
        <v>45034</v>
      </c>
      <c r="E35" s="16">
        <v>13370.8</v>
      </c>
      <c r="F35" s="13">
        <v>13370.8</v>
      </c>
      <c r="G35" s="13"/>
      <c r="H35" s="16">
        <f t="shared" si="0"/>
        <v>0</v>
      </c>
      <c r="I35" s="64"/>
    </row>
    <row r="36" spans="1:9" x14ac:dyDescent="0.2">
      <c r="A36" s="12">
        <v>25</v>
      </c>
      <c r="B36" s="44" t="s">
        <v>27</v>
      </c>
      <c r="C36" s="43" t="s">
        <v>13</v>
      </c>
      <c r="D36" s="18">
        <v>45041</v>
      </c>
      <c r="E36" s="16">
        <v>9597</v>
      </c>
      <c r="F36" s="13">
        <v>9597</v>
      </c>
      <c r="G36" s="13"/>
      <c r="H36" s="16">
        <f t="shared" si="0"/>
        <v>0</v>
      </c>
      <c r="I36" s="64"/>
    </row>
    <row r="37" spans="1:9" x14ac:dyDescent="0.2">
      <c r="A37" s="29"/>
      <c r="B37" s="52" t="s">
        <v>27</v>
      </c>
      <c r="C37" s="53" t="s">
        <v>13</v>
      </c>
      <c r="D37" s="35">
        <v>45048</v>
      </c>
      <c r="E37" s="32">
        <v>11342.6</v>
      </c>
      <c r="F37" s="33"/>
      <c r="G37" s="33"/>
      <c r="H37" s="32">
        <f t="shared" si="0"/>
        <v>11342.6</v>
      </c>
      <c r="I37" s="64"/>
    </row>
    <row r="38" spans="1:9" x14ac:dyDescent="0.2">
      <c r="A38" s="12">
        <v>26</v>
      </c>
      <c r="B38" s="44" t="s">
        <v>130</v>
      </c>
      <c r="C38" s="43" t="s">
        <v>13</v>
      </c>
      <c r="D38" s="18">
        <v>45028</v>
      </c>
      <c r="E38" s="16">
        <v>504</v>
      </c>
      <c r="F38" s="13">
        <v>504</v>
      </c>
      <c r="G38" s="13"/>
      <c r="H38" s="16">
        <f t="shared" si="0"/>
        <v>0</v>
      </c>
      <c r="I38" s="64"/>
    </row>
    <row r="39" spans="1:9" x14ac:dyDescent="0.2">
      <c r="A39" s="12">
        <v>27</v>
      </c>
      <c r="B39" s="44" t="s">
        <v>130</v>
      </c>
      <c r="C39" s="43" t="s">
        <v>13</v>
      </c>
      <c r="D39" s="18">
        <v>45041</v>
      </c>
      <c r="E39" s="16">
        <v>2040</v>
      </c>
      <c r="F39" s="13">
        <v>500</v>
      </c>
      <c r="G39" s="13"/>
      <c r="H39" s="16">
        <f t="shared" si="0"/>
        <v>1540</v>
      </c>
      <c r="I39" s="64"/>
    </row>
    <row r="40" spans="1:9" x14ac:dyDescent="0.2">
      <c r="A40" s="12">
        <v>28</v>
      </c>
      <c r="B40" s="44" t="s">
        <v>55</v>
      </c>
      <c r="C40" s="43" t="s">
        <v>13</v>
      </c>
      <c r="D40" s="18">
        <v>45033</v>
      </c>
      <c r="E40" s="16">
        <v>5678.6</v>
      </c>
      <c r="F40" s="13">
        <v>5678.6</v>
      </c>
      <c r="G40" s="13"/>
      <c r="H40" s="16">
        <f t="shared" si="0"/>
        <v>0</v>
      </c>
      <c r="I40" s="64"/>
    </row>
    <row r="41" spans="1:9" x14ac:dyDescent="0.2">
      <c r="A41" s="12">
        <v>29</v>
      </c>
      <c r="B41" s="44" t="s">
        <v>95</v>
      </c>
      <c r="C41" s="43" t="s">
        <v>13</v>
      </c>
      <c r="D41" s="18">
        <v>45040</v>
      </c>
      <c r="E41" s="16">
        <v>1446</v>
      </c>
      <c r="F41" s="13">
        <v>1446</v>
      </c>
      <c r="G41" s="13"/>
      <c r="H41" s="16">
        <f t="shared" si="0"/>
        <v>0</v>
      </c>
      <c r="I41" s="64"/>
    </row>
    <row r="42" spans="1:9" x14ac:dyDescent="0.2">
      <c r="A42" s="12">
        <v>30</v>
      </c>
      <c r="B42" s="44" t="s">
        <v>30</v>
      </c>
      <c r="C42" s="43" t="s">
        <v>13</v>
      </c>
      <c r="D42" s="18">
        <v>45033</v>
      </c>
      <c r="E42" s="16">
        <v>2958</v>
      </c>
      <c r="F42" s="13">
        <v>2958</v>
      </c>
      <c r="G42" s="13"/>
      <c r="H42" s="16">
        <f t="shared" si="0"/>
        <v>0</v>
      </c>
      <c r="I42" s="64"/>
    </row>
    <row r="43" spans="1:9" x14ac:dyDescent="0.2">
      <c r="A43" s="29"/>
      <c r="B43" s="52" t="s">
        <v>30</v>
      </c>
      <c r="C43" s="53" t="s">
        <v>13</v>
      </c>
      <c r="D43" s="35">
        <v>45047</v>
      </c>
      <c r="E43" s="32">
        <v>870</v>
      </c>
      <c r="F43" s="33"/>
      <c r="G43" s="33"/>
      <c r="H43" s="32">
        <f t="shared" si="0"/>
        <v>870</v>
      </c>
      <c r="I43" s="64"/>
    </row>
    <row r="44" spans="1:9" x14ac:dyDescent="0.2">
      <c r="A44" s="29"/>
      <c r="B44" s="52" t="s">
        <v>22</v>
      </c>
      <c r="C44" s="53" t="s">
        <v>13</v>
      </c>
      <c r="D44" s="35">
        <v>45047</v>
      </c>
      <c r="E44" s="32">
        <v>5359.16</v>
      </c>
      <c r="F44" s="33"/>
      <c r="G44" s="33"/>
      <c r="H44" s="32">
        <f t="shared" si="0"/>
        <v>5359.16</v>
      </c>
      <c r="I44" s="64"/>
    </row>
    <row r="45" spans="1:9" x14ac:dyDescent="0.2">
      <c r="A45" s="29"/>
      <c r="B45" s="52" t="s">
        <v>89</v>
      </c>
      <c r="C45" s="53" t="s">
        <v>13</v>
      </c>
      <c r="D45" s="35">
        <v>45047</v>
      </c>
      <c r="E45" s="32">
        <v>876</v>
      </c>
      <c r="F45" s="33"/>
      <c r="G45" s="33"/>
      <c r="H45" s="32">
        <f t="shared" si="0"/>
        <v>876</v>
      </c>
      <c r="I45" s="64"/>
    </row>
    <row r="46" spans="1:9" x14ac:dyDescent="0.2">
      <c r="A46" s="29"/>
      <c r="B46" s="52" t="s">
        <v>26</v>
      </c>
      <c r="C46" s="53" t="s">
        <v>13</v>
      </c>
      <c r="D46" s="35">
        <v>45047</v>
      </c>
      <c r="E46" s="32">
        <v>11697</v>
      </c>
      <c r="F46" s="33"/>
      <c r="G46" s="33"/>
      <c r="H46" s="32">
        <f t="shared" si="0"/>
        <v>11697</v>
      </c>
      <c r="I46" s="64"/>
    </row>
    <row r="47" spans="1:9" x14ac:dyDescent="0.2">
      <c r="A47" s="29"/>
      <c r="B47" s="52" t="s">
        <v>32</v>
      </c>
      <c r="C47" s="53" t="s">
        <v>13</v>
      </c>
      <c r="D47" s="35">
        <v>45049</v>
      </c>
      <c r="E47" s="32">
        <v>8177.4</v>
      </c>
      <c r="F47" s="33"/>
      <c r="G47" s="33"/>
      <c r="H47" s="32">
        <f t="shared" si="0"/>
        <v>8177.4</v>
      </c>
      <c r="I47" s="64"/>
    </row>
    <row r="48" spans="1:9" x14ac:dyDescent="0.2">
      <c r="A48" s="12">
        <v>31</v>
      </c>
      <c r="B48" s="44" t="s">
        <v>34</v>
      </c>
      <c r="C48" s="43" t="s">
        <v>35</v>
      </c>
      <c r="D48" s="18"/>
      <c r="E48" s="16">
        <v>2550</v>
      </c>
      <c r="F48" s="13"/>
      <c r="G48" s="13"/>
      <c r="H48" s="16">
        <f t="shared" si="0"/>
        <v>2550</v>
      </c>
    </row>
    <row r="49" spans="1:10" x14ac:dyDescent="0.2">
      <c r="A49" s="12">
        <v>32</v>
      </c>
      <c r="B49" s="44" t="s">
        <v>37</v>
      </c>
      <c r="C49" s="43" t="s">
        <v>35</v>
      </c>
      <c r="D49" s="15">
        <v>45043</v>
      </c>
      <c r="E49" s="16">
        <v>1535.8</v>
      </c>
      <c r="F49" s="13">
        <v>150</v>
      </c>
      <c r="G49" s="13">
        <f>500</f>
        <v>500</v>
      </c>
      <c r="H49" s="16">
        <f t="shared" si="0"/>
        <v>885.8</v>
      </c>
      <c r="I49" s="1" t="s">
        <v>64</v>
      </c>
    </row>
    <row r="50" spans="1:10" x14ac:dyDescent="0.2">
      <c r="A50" s="12">
        <v>33</v>
      </c>
      <c r="B50" s="44" t="s">
        <v>90</v>
      </c>
      <c r="C50" s="43" t="s">
        <v>35</v>
      </c>
      <c r="D50" s="15">
        <v>45029</v>
      </c>
      <c r="E50" s="16">
        <v>1778.6000000000004</v>
      </c>
      <c r="F50" s="13">
        <v>1778.6</v>
      </c>
      <c r="G50" s="13">
        <v>0</v>
      </c>
      <c r="H50" s="16">
        <f t="shared" si="0"/>
        <v>4.5474735088646412E-13</v>
      </c>
      <c r="I50" s="1">
        <v>4000</v>
      </c>
      <c r="J50" s="1" t="s">
        <v>64</v>
      </c>
    </row>
    <row r="51" spans="1:10" x14ac:dyDescent="0.2">
      <c r="A51" s="12">
        <v>34</v>
      </c>
      <c r="B51" s="44" t="s">
        <v>90</v>
      </c>
      <c r="C51" s="43" t="s">
        <v>35</v>
      </c>
      <c r="D51" s="15">
        <v>45036</v>
      </c>
      <c r="E51" s="16">
        <v>7763.6</v>
      </c>
      <c r="F51" s="13"/>
      <c r="G51" s="13">
        <v>4000</v>
      </c>
      <c r="H51" s="16">
        <f t="shared" si="0"/>
        <v>3763.6000000000004</v>
      </c>
    </row>
    <row r="52" spans="1:10" x14ac:dyDescent="0.2">
      <c r="A52" s="29"/>
      <c r="B52" s="52" t="s">
        <v>90</v>
      </c>
      <c r="C52" s="53" t="s">
        <v>35</v>
      </c>
      <c r="D52" s="31">
        <v>45050</v>
      </c>
      <c r="E52" s="32">
        <v>3789.2</v>
      </c>
      <c r="F52" s="33"/>
      <c r="G52" s="33"/>
      <c r="H52" s="32">
        <f t="shared" si="0"/>
        <v>3789.2</v>
      </c>
    </row>
    <row r="53" spans="1:10" x14ac:dyDescent="0.2">
      <c r="A53" s="12">
        <v>35</v>
      </c>
      <c r="B53" s="45" t="s">
        <v>39</v>
      </c>
      <c r="C53" s="51" t="s">
        <v>35</v>
      </c>
      <c r="D53" s="15">
        <v>45027</v>
      </c>
      <c r="E53" s="16">
        <v>2096</v>
      </c>
      <c r="F53" s="13">
        <v>2096</v>
      </c>
      <c r="G53" s="13"/>
      <c r="H53" s="16">
        <f t="shared" si="0"/>
        <v>0</v>
      </c>
    </row>
    <row r="54" spans="1:10" x14ac:dyDescent="0.2">
      <c r="A54" s="12">
        <v>36</v>
      </c>
      <c r="B54" s="45" t="s">
        <v>39</v>
      </c>
      <c r="C54" s="51" t="s">
        <v>35</v>
      </c>
      <c r="D54" s="15">
        <v>45034</v>
      </c>
      <c r="E54" s="16">
        <v>2709.2</v>
      </c>
      <c r="F54" s="13"/>
      <c r="G54" s="13"/>
      <c r="H54" s="16">
        <f t="shared" si="0"/>
        <v>2709.2</v>
      </c>
    </row>
    <row r="55" spans="1:10" x14ac:dyDescent="0.2">
      <c r="A55" s="12">
        <v>37</v>
      </c>
      <c r="B55" s="44" t="s">
        <v>45</v>
      </c>
      <c r="C55" s="43" t="s">
        <v>35</v>
      </c>
      <c r="D55" s="18">
        <v>45036</v>
      </c>
      <c r="E55" s="16">
        <v>2700</v>
      </c>
      <c r="F55" s="13">
        <v>2700</v>
      </c>
      <c r="G55" s="13"/>
      <c r="H55" s="16">
        <f t="shared" si="0"/>
        <v>0</v>
      </c>
    </row>
    <row r="56" spans="1:10" x14ac:dyDescent="0.2">
      <c r="A56" s="12">
        <v>38</v>
      </c>
      <c r="B56" s="44" t="s">
        <v>45</v>
      </c>
      <c r="C56" s="43" t="s">
        <v>35</v>
      </c>
      <c r="D56" s="18">
        <v>45043</v>
      </c>
      <c r="E56" s="16">
        <v>1958</v>
      </c>
      <c r="F56" s="13">
        <v>1958</v>
      </c>
      <c r="G56" s="13"/>
      <c r="H56" s="16">
        <f t="shared" si="0"/>
        <v>0</v>
      </c>
    </row>
    <row r="57" spans="1:10" x14ac:dyDescent="0.2">
      <c r="A57" s="12">
        <v>39</v>
      </c>
      <c r="B57" s="44" t="s">
        <v>63</v>
      </c>
      <c r="C57" s="43" t="s">
        <v>35</v>
      </c>
      <c r="D57" s="18">
        <v>45043</v>
      </c>
      <c r="E57" s="16">
        <v>13045</v>
      </c>
      <c r="F57" s="13">
        <v>3045</v>
      </c>
      <c r="G57" s="13">
        <f>5000</f>
        <v>5000</v>
      </c>
      <c r="H57" s="16">
        <f t="shared" si="0"/>
        <v>5000</v>
      </c>
      <c r="I57" s="1" t="s">
        <v>64</v>
      </c>
    </row>
    <row r="58" spans="1:10" x14ac:dyDescent="0.2">
      <c r="A58" s="12">
        <v>40</v>
      </c>
      <c r="B58" s="44" t="s">
        <v>114</v>
      </c>
      <c r="C58" s="43" t="s">
        <v>35</v>
      </c>
      <c r="D58" s="15">
        <v>45036</v>
      </c>
      <c r="E58" s="16">
        <v>3060.4</v>
      </c>
      <c r="F58" s="13">
        <v>3060.4</v>
      </c>
      <c r="G58" s="13"/>
      <c r="H58" s="16">
        <f t="shared" si="0"/>
        <v>0</v>
      </c>
    </row>
    <row r="59" spans="1:10" x14ac:dyDescent="0.2">
      <c r="A59" s="29"/>
      <c r="B59" s="52" t="s">
        <v>114</v>
      </c>
      <c r="C59" s="53" t="s">
        <v>35</v>
      </c>
      <c r="D59" s="31">
        <v>45050</v>
      </c>
      <c r="E59" s="32">
        <v>11695.8</v>
      </c>
      <c r="F59" s="33"/>
      <c r="G59" s="33"/>
      <c r="H59" s="32">
        <f t="shared" si="0"/>
        <v>11695.8</v>
      </c>
    </row>
    <row r="60" spans="1:10" x14ac:dyDescent="0.2">
      <c r="A60" s="12">
        <v>41</v>
      </c>
      <c r="B60" s="44" t="s">
        <v>128</v>
      </c>
      <c r="C60" s="43" t="s">
        <v>35</v>
      </c>
      <c r="D60" s="15">
        <v>45036</v>
      </c>
      <c r="E60" s="16">
        <v>1440</v>
      </c>
      <c r="F60" s="13">
        <v>1440</v>
      </c>
      <c r="G60" s="13"/>
      <c r="H60" s="16">
        <f t="shared" si="0"/>
        <v>0</v>
      </c>
    </row>
    <row r="61" spans="1:10" x14ac:dyDescent="0.2">
      <c r="A61" s="12">
        <v>42</v>
      </c>
      <c r="B61" s="44" t="s">
        <v>128</v>
      </c>
      <c r="C61" s="43" t="s">
        <v>35</v>
      </c>
      <c r="D61" s="15">
        <v>45043</v>
      </c>
      <c r="E61" s="16">
        <v>8809.16</v>
      </c>
      <c r="F61" s="13">
        <v>8809.16</v>
      </c>
      <c r="G61" s="13"/>
      <c r="H61" s="16">
        <f t="shared" si="0"/>
        <v>0</v>
      </c>
    </row>
    <row r="62" spans="1:10" x14ac:dyDescent="0.2">
      <c r="A62" s="12">
        <v>43</v>
      </c>
      <c r="B62" s="45" t="s">
        <v>124</v>
      </c>
      <c r="C62" s="51" t="s">
        <v>35</v>
      </c>
      <c r="D62" s="15">
        <v>45059</v>
      </c>
      <c r="E62" s="16">
        <v>18401.600000000002</v>
      </c>
      <c r="F62" s="13"/>
      <c r="G62" s="13"/>
      <c r="H62" s="16">
        <f t="shared" si="0"/>
        <v>18401.600000000002</v>
      </c>
    </row>
    <row r="63" spans="1:10" x14ac:dyDescent="0.2">
      <c r="A63" s="12">
        <v>44</v>
      </c>
      <c r="B63" s="45" t="s">
        <v>41</v>
      </c>
      <c r="C63" s="51" t="s">
        <v>35</v>
      </c>
      <c r="D63" s="15">
        <v>45022</v>
      </c>
      <c r="E63" s="16">
        <v>16000.599999999999</v>
      </c>
      <c r="F63" s="13"/>
      <c r="G63" s="13">
        <v>16000.6</v>
      </c>
      <c r="H63" s="16">
        <f t="shared" si="0"/>
        <v>0</v>
      </c>
      <c r="I63" s="1" t="s">
        <v>64</v>
      </c>
    </row>
    <row r="64" spans="1:10" x14ac:dyDescent="0.2">
      <c r="A64" s="12">
        <v>45</v>
      </c>
      <c r="B64" s="45" t="s">
        <v>41</v>
      </c>
      <c r="C64" s="51" t="s">
        <v>35</v>
      </c>
      <c r="D64" s="15">
        <v>45043</v>
      </c>
      <c r="E64" s="16">
        <v>6387</v>
      </c>
      <c r="F64" s="13"/>
      <c r="G64" s="13"/>
      <c r="H64" s="16">
        <f t="shared" si="0"/>
        <v>6387</v>
      </c>
    </row>
    <row r="65" spans="1:8" x14ac:dyDescent="0.2">
      <c r="A65" s="29"/>
      <c r="B65" s="54" t="s">
        <v>41</v>
      </c>
      <c r="C65" s="55" t="s">
        <v>35</v>
      </c>
      <c r="D65" s="31">
        <v>45050</v>
      </c>
      <c r="E65" s="32">
        <v>11040.2</v>
      </c>
      <c r="F65" s="33"/>
      <c r="G65" s="33"/>
      <c r="H65" s="32">
        <f t="shared" si="0"/>
        <v>11040.2</v>
      </c>
    </row>
    <row r="66" spans="1:8" x14ac:dyDescent="0.2">
      <c r="A66" s="12">
        <v>46</v>
      </c>
      <c r="B66" s="45" t="s">
        <v>77</v>
      </c>
      <c r="C66" s="51" t="s">
        <v>35</v>
      </c>
      <c r="D66" s="15">
        <v>45036</v>
      </c>
      <c r="E66" s="16">
        <v>9663.7999999999993</v>
      </c>
      <c r="F66" s="13">
        <v>9663.7999999999993</v>
      </c>
      <c r="G66" s="13"/>
      <c r="H66" s="16">
        <f t="shared" si="0"/>
        <v>0</v>
      </c>
    </row>
    <row r="67" spans="1:8" x14ac:dyDescent="0.2">
      <c r="A67" s="12">
        <v>47</v>
      </c>
      <c r="B67" s="45" t="s">
        <v>77</v>
      </c>
      <c r="C67" s="51" t="s">
        <v>35</v>
      </c>
      <c r="D67" s="15">
        <v>45043</v>
      </c>
      <c r="E67" s="16">
        <v>9954</v>
      </c>
      <c r="F67" s="13">
        <v>9954</v>
      </c>
      <c r="G67" s="13"/>
      <c r="H67" s="16">
        <f t="shared" si="0"/>
        <v>0</v>
      </c>
    </row>
    <row r="68" spans="1:8" x14ac:dyDescent="0.2">
      <c r="A68" s="12">
        <v>48</v>
      </c>
      <c r="B68" s="45" t="s">
        <v>62</v>
      </c>
      <c r="C68" s="51" t="s">
        <v>35</v>
      </c>
      <c r="D68" s="15">
        <v>45037</v>
      </c>
      <c r="E68" s="16">
        <v>4178</v>
      </c>
      <c r="F68" s="13">
        <v>4178</v>
      </c>
      <c r="G68" s="13"/>
      <c r="H68" s="16">
        <f t="shared" si="0"/>
        <v>0</v>
      </c>
    </row>
    <row r="69" spans="1:8" x14ac:dyDescent="0.2">
      <c r="A69" s="12">
        <v>49</v>
      </c>
      <c r="B69" s="45" t="s">
        <v>62</v>
      </c>
      <c r="C69" s="51" t="s">
        <v>35</v>
      </c>
      <c r="D69" s="15">
        <v>45044</v>
      </c>
      <c r="E69" s="16">
        <v>2467</v>
      </c>
      <c r="F69" s="13">
        <v>2467</v>
      </c>
      <c r="G69" s="13"/>
      <c r="H69" s="16">
        <f t="shared" si="0"/>
        <v>0</v>
      </c>
    </row>
    <row r="70" spans="1:8" x14ac:dyDescent="0.2">
      <c r="A70" s="12">
        <v>50</v>
      </c>
      <c r="B70" s="45" t="s">
        <v>62</v>
      </c>
      <c r="C70" s="51" t="s">
        <v>35</v>
      </c>
      <c r="D70" s="15">
        <v>45065</v>
      </c>
      <c r="E70" s="16">
        <v>12120</v>
      </c>
      <c r="F70" s="13"/>
      <c r="G70" s="13"/>
      <c r="H70" s="16">
        <f t="shared" si="0"/>
        <v>12120</v>
      </c>
    </row>
    <row r="71" spans="1:8" x14ac:dyDescent="0.2">
      <c r="A71" s="29"/>
      <c r="B71" s="54" t="s">
        <v>62</v>
      </c>
      <c r="C71" s="55" t="s">
        <v>35</v>
      </c>
      <c r="D71" s="31">
        <v>45051</v>
      </c>
      <c r="E71" s="32">
        <v>3731</v>
      </c>
      <c r="F71" s="33"/>
      <c r="G71" s="33"/>
      <c r="H71" s="32">
        <f t="shared" si="0"/>
        <v>3731</v>
      </c>
    </row>
    <row r="72" spans="1:8" x14ac:dyDescent="0.2">
      <c r="A72" s="12">
        <v>51</v>
      </c>
      <c r="B72" s="45" t="s">
        <v>36</v>
      </c>
      <c r="C72" s="51" t="s">
        <v>35</v>
      </c>
      <c r="D72" s="15">
        <v>45036</v>
      </c>
      <c r="E72" s="16">
        <v>3116.8</v>
      </c>
      <c r="F72" s="13">
        <v>3116.8</v>
      </c>
      <c r="G72" s="13"/>
      <c r="H72" s="16">
        <f t="shared" si="0"/>
        <v>0</v>
      </c>
    </row>
    <row r="73" spans="1:8" x14ac:dyDescent="0.2">
      <c r="A73" s="29"/>
      <c r="B73" s="54" t="s">
        <v>36</v>
      </c>
      <c r="C73" s="55" t="s">
        <v>35</v>
      </c>
      <c r="D73" s="31">
        <v>45051</v>
      </c>
      <c r="E73" s="32">
        <v>3084</v>
      </c>
      <c r="F73" s="33"/>
      <c r="G73" s="33"/>
      <c r="H73" s="32">
        <f t="shared" si="0"/>
        <v>3084</v>
      </c>
    </row>
    <row r="74" spans="1:8" x14ac:dyDescent="0.2">
      <c r="A74" s="12">
        <v>52</v>
      </c>
      <c r="B74" s="45" t="s">
        <v>42</v>
      </c>
      <c r="C74" s="51" t="s">
        <v>35</v>
      </c>
      <c r="D74" s="15">
        <v>45037</v>
      </c>
      <c r="E74" s="16">
        <v>10267.6</v>
      </c>
      <c r="F74" s="13">
        <v>3500</v>
      </c>
      <c r="G74" s="13"/>
      <c r="H74" s="16">
        <f t="shared" si="0"/>
        <v>6767.6</v>
      </c>
    </row>
    <row r="75" spans="1:8" x14ac:dyDescent="0.2">
      <c r="A75" s="12">
        <v>53</v>
      </c>
      <c r="B75" s="45" t="s">
        <v>132</v>
      </c>
      <c r="C75" s="51" t="s">
        <v>35</v>
      </c>
      <c r="D75" s="15">
        <v>45036</v>
      </c>
      <c r="E75" s="16">
        <v>1815</v>
      </c>
      <c r="F75" s="13">
        <v>1815</v>
      </c>
      <c r="G75" s="13"/>
      <c r="H75" s="16">
        <f t="shared" si="0"/>
        <v>0</v>
      </c>
    </row>
    <row r="76" spans="1:8" x14ac:dyDescent="0.2">
      <c r="A76" s="29"/>
      <c r="B76" s="54" t="s">
        <v>132</v>
      </c>
      <c r="C76" s="55" t="s">
        <v>35</v>
      </c>
      <c r="D76" s="31">
        <v>45050</v>
      </c>
      <c r="E76" s="37">
        <v>2385</v>
      </c>
      <c r="F76" s="33"/>
      <c r="G76" s="33"/>
      <c r="H76" s="32">
        <f t="shared" si="0"/>
        <v>2385</v>
      </c>
    </row>
    <row r="77" spans="1:8" x14ac:dyDescent="0.2">
      <c r="A77" s="29"/>
      <c r="B77" s="54" t="s">
        <v>60</v>
      </c>
      <c r="C77" s="55" t="s">
        <v>35</v>
      </c>
      <c r="D77" s="31">
        <v>45050</v>
      </c>
      <c r="E77" s="37">
        <v>7741.6</v>
      </c>
      <c r="F77" s="33"/>
      <c r="G77" s="33"/>
      <c r="H77" s="32">
        <f t="shared" si="0"/>
        <v>7741.6</v>
      </c>
    </row>
    <row r="78" spans="1:8" x14ac:dyDescent="0.2">
      <c r="A78" s="29"/>
      <c r="B78" s="54" t="s">
        <v>59</v>
      </c>
      <c r="C78" s="55" t="s">
        <v>35</v>
      </c>
      <c r="D78" s="31">
        <v>45050</v>
      </c>
      <c r="E78" s="37">
        <v>3070.4</v>
      </c>
      <c r="F78" s="33"/>
      <c r="G78" s="33"/>
      <c r="H78" s="32">
        <f t="shared" si="0"/>
        <v>3070.4</v>
      </c>
    </row>
    <row r="79" spans="1:8" x14ac:dyDescent="0.2">
      <c r="A79" s="12"/>
      <c r="B79" s="46"/>
      <c r="C79" s="46"/>
      <c r="D79" s="23" t="s">
        <v>47</v>
      </c>
      <c r="E79" s="24">
        <f>SUM(E4:E78)</f>
        <v>419677.06999999995</v>
      </c>
      <c r="F79" s="39">
        <f>SUM(F4:F78)</f>
        <v>146337.16</v>
      </c>
      <c r="G79" s="39">
        <f>SUM(G4:G78)</f>
        <v>46775.8</v>
      </c>
      <c r="H79" s="16">
        <f t="shared" si="0"/>
        <v>226564.10999999993</v>
      </c>
    </row>
    <row r="80" spans="1:8" x14ac:dyDescent="0.2">
      <c r="B80" s="47" t="s">
        <v>48</v>
      </c>
      <c r="C80" s="47"/>
      <c r="D80" s="3" t="s">
        <v>49</v>
      </c>
      <c r="E80" s="3"/>
      <c r="F80" s="26" t="s">
        <v>50</v>
      </c>
      <c r="G80" s="26"/>
    </row>
    <row r="81" spans="2:7" x14ac:dyDescent="0.2">
      <c r="B81" s="48" t="s">
        <v>51</v>
      </c>
      <c r="C81" s="47"/>
      <c r="D81" s="3" t="s">
        <v>79</v>
      </c>
      <c r="E81" s="3"/>
      <c r="F81" s="26" t="s">
        <v>53</v>
      </c>
      <c r="G81" s="26"/>
    </row>
    <row r="83" spans="2:7" x14ac:dyDescent="0.2">
      <c r="B83" s="50"/>
      <c r="F83" s="1"/>
      <c r="G83" s="1"/>
    </row>
    <row r="84" spans="2:7" x14ac:dyDescent="0.2">
      <c r="B84" s="50"/>
    </row>
    <row r="86" spans="2:7" x14ac:dyDescent="0.2">
      <c r="B86" s="1"/>
      <c r="C86" s="1"/>
      <c r="F86" s="1"/>
      <c r="G86" s="1"/>
    </row>
    <row r="87" spans="2:7" x14ac:dyDescent="0.2">
      <c r="B87" s="1"/>
      <c r="C87" s="1"/>
      <c r="F87" s="1"/>
      <c r="G87" s="1"/>
    </row>
  </sheetData>
  <autoFilter ref="A1:H81"/>
  <pageMargins left="0" right="0" top="0" bottom="0" header="0.31496062992125984" footer="0.31496062992125984"/>
  <pageSetup paperSize="9" scale="9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opLeftCell="A46" workbookViewId="0">
      <selection activeCell="F61" sqref="F61:G61"/>
    </sheetView>
  </sheetViews>
  <sheetFormatPr defaultColWidth="8.85546875" defaultRowHeight="14.25" x14ac:dyDescent="0.2"/>
  <cols>
    <col min="1" max="1" width="5.42578125" style="1" customWidth="1"/>
    <col min="2" max="2" width="21.42578125" style="49" bestFit="1" customWidth="1"/>
    <col min="3" max="3" width="14.42578125" style="49" customWidth="1"/>
    <col min="4" max="4" width="17.5703125" style="1" bestFit="1" customWidth="1"/>
    <col min="5" max="5" width="15.140625" style="1" bestFit="1" customWidth="1"/>
    <col min="6" max="6" width="14.85546875" style="28" customWidth="1"/>
    <col min="7" max="7" width="14" style="28" bestFit="1" customWidth="1"/>
    <col min="8" max="8" width="15.28515625" style="1" bestFit="1" customWidth="1"/>
    <col min="9" max="9" width="5" style="1" bestFit="1" customWidth="1"/>
    <col min="10" max="10" width="12.140625" style="1" bestFit="1" customWidth="1"/>
    <col min="11" max="11" width="13.42578125" style="1" bestFit="1" customWidth="1"/>
    <col min="12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45045</v>
      </c>
    </row>
    <row r="2" spans="1:9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134</v>
      </c>
    </row>
    <row r="3" spans="1:9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9" x14ac:dyDescent="0.2">
      <c r="A4" s="12">
        <v>1</v>
      </c>
      <c r="B4" s="44" t="s">
        <v>12</v>
      </c>
      <c r="C4" s="43" t="s">
        <v>13</v>
      </c>
      <c r="D4" s="18">
        <v>45034</v>
      </c>
      <c r="E4" s="16">
        <v>10169.799999999999</v>
      </c>
      <c r="F4" s="13">
        <v>10169.799999999999</v>
      </c>
      <c r="G4" s="13"/>
      <c r="H4" s="16">
        <f>E4-F4-G4</f>
        <v>0</v>
      </c>
    </row>
    <row r="5" spans="1:9" x14ac:dyDescent="0.2">
      <c r="A5" s="12">
        <v>2</v>
      </c>
      <c r="B5" s="44" t="s">
        <v>12</v>
      </c>
      <c r="C5" s="43" t="s">
        <v>13</v>
      </c>
      <c r="D5" s="18">
        <v>45041</v>
      </c>
      <c r="E5" s="16">
        <v>12014.2</v>
      </c>
      <c r="F5" s="13"/>
      <c r="G5" s="13"/>
      <c r="H5" s="16">
        <f t="shared" ref="H5:H61" si="0">E5-F5-G5</f>
        <v>12014.2</v>
      </c>
    </row>
    <row r="6" spans="1:9" x14ac:dyDescent="0.2">
      <c r="A6" s="12">
        <v>3</v>
      </c>
      <c r="B6" s="44" t="s">
        <v>12</v>
      </c>
      <c r="C6" s="43" t="s">
        <v>13</v>
      </c>
      <c r="D6" s="18">
        <v>45048</v>
      </c>
      <c r="E6" s="16">
        <v>6184</v>
      </c>
      <c r="F6" s="13"/>
      <c r="G6" s="13"/>
      <c r="H6" s="16">
        <f t="shared" si="0"/>
        <v>6184</v>
      </c>
    </row>
    <row r="7" spans="1:9" x14ac:dyDescent="0.2">
      <c r="A7" s="29"/>
      <c r="B7" s="52" t="s">
        <v>12</v>
      </c>
      <c r="C7" s="53" t="s">
        <v>13</v>
      </c>
      <c r="D7" s="35">
        <v>45055</v>
      </c>
      <c r="E7" s="32">
        <v>5340</v>
      </c>
      <c r="F7" s="33"/>
      <c r="G7" s="33"/>
      <c r="H7" s="32">
        <f t="shared" si="0"/>
        <v>5340</v>
      </c>
    </row>
    <row r="8" spans="1:9" x14ac:dyDescent="0.2">
      <c r="A8" s="12">
        <v>4</v>
      </c>
      <c r="B8" s="44" t="s">
        <v>15</v>
      </c>
      <c r="C8" s="43" t="s">
        <v>13</v>
      </c>
      <c r="D8" s="18">
        <v>45040</v>
      </c>
      <c r="E8" s="16">
        <v>5911</v>
      </c>
      <c r="F8" s="13">
        <v>5911</v>
      </c>
      <c r="G8" s="13"/>
      <c r="H8" s="16">
        <f t="shared" si="0"/>
        <v>0</v>
      </c>
    </row>
    <row r="9" spans="1:9" x14ac:dyDescent="0.2">
      <c r="A9" s="12">
        <v>5</v>
      </c>
      <c r="B9" s="44" t="s">
        <v>15</v>
      </c>
      <c r="C9" s="43" t="s">
        <v>13</v>
      </c>
      <c r="D9" s="18">
        <v>45047</v>
      </c>
      <c r="E9" s="16">
        <v>6042.05</v>
      </c>
      <c r="F9" s="13"/>
      <c r="G9" s="13"/>
      <c r="H9" s="16">
        <f t="shared" si="0"/>
        <v>6042.05</v>
      </c>
    </row>
    <row r="10" spans="1:9" x14ac:dyDescent="0.2">
      <c r="A10" s="29"/>
      <c r="B10" s="52" t="s">
        <v>15</v>
      </c>
      <c r="C10" s="53" t="s">
        <v>13</v>
      </c>
      <c r="D10" s="31">
        <v>45054</v>
      </c>
      <c r="E10" s="32">
        <v>6622</v>
      </c>
      <c r="F10" s="33"/>
      <c r="G10" s="33"/>
      <c r="H10" s="32">
        <f t="shared" si="0"/>
        <v>6622</v>
      </c>
    </row>
    <row r="11" spans="1:9" x14ac:dyDescent="0.2">
      <c r="A11" s="12">
        <v>6</v>
      </c>
      <c r="B11" s="45" t="s">
        <v>20</v>
      </c>
      <c r="C11" s="43" t="s">
        <v>13</v>
      </c>
      <c r="D11" s="15">
        <v>45048</v>
      </c>
      <c r="E11" s="16">
        <v>5209</v>
      </c>
      <c r="F11" s="13"/>
      <c r="G11" s="13"/>
      <c r="H11" s="16">
        <f t="shared" si="0"/>
        <v>5209</v>
      </c>
    </row>
    <row r="12" spans="1:9" x14ac:dyDescent="0.2">
      <c r="A12" s="29"/>
      <c r="B12" s="54" t="s">
        <v>20</v>
      </c>
      <c r="C12" s="53" t="s">
        <v>13</v>
      </c>
      <c r="D12" s="31">
        <v>45055</v>
      </c>
      <c r="E12" s="32">
        <v>7589</v>
      </c>
      <c r="F12" s="33"/>
      <c r="G12" s="33"/>
      <c r="H12" s="32">
        <f t="shared" si="0"/>
        <v>7589</v>
      </c>
    </row>
    <row r="13" spans="1:9" x14ac:dyDescent="0.2">
      <c r="A13" s="12">
        <v>7</v>
      </c>
      <c r="B13" s="45" t="s">
        <v>82</v>
      </c>
      <c r="C13" s="43" t="s">
        <v>13</v>
      </c>
      <c r="D13" s="15">
        <v>45049</v>
      </c>
      <c r="E13" s="16">
        <v>2611</v>
      </c>
      <c r="F13" s="13">
        <v>1311</v>
      </c>
      <c r="G13" s="13"/>
      <c r="H13" s="16">
        <f t="shared" si="0"/>
        <v>1300</v>
      </c>
    </row>
    <row r="14" spans="1:9" x14ac:dyDescent="0.2">
      <c r="A14" s="12">
        <v>8</v>
      </c>
      <c r="B14" s="44" t="s">
        <v>84</v>
      </c>
      <c r="C14" s="43" t="s">
        <v>13</v>
      </c>
      <c r="D14" s="15">
        <v>45000</v>
      </c>
      <c r="E14" s="16">
        <v>1034</v>
      </c>
      <c r="F14" s="13"/>
      <c r="G14" s="13"/>
      <c r="H14" s="16">
        <f t="shared" si="0"/>
        <v>1034</v>
      </c>
    </row>
    <row r="15" spans="1:9" x14ac:dyDescent="0.2">
      <c r="A15" s="12">
        <v>9</v>
      </c>
      <c r="B15" s="44" t="s">
        <v>84</v>
      </c>
      <c r="C15" s="43" t="s">
        <v>13</v>
      </c>
      <c r="D15" s="15">
        <v>45047</v>
      </c>
      <c r="E15" s="16">
        <v>4856.3999999999996</v>
      </c>
      <c r="F15" s="13"/>
      <c r="G15" s="13">
        <v>4856.3999999999996</v>
      </c>
      <c r="H15" s="16">
        <f t="shared" si="0"/>
        <v>0</v>
      </c>
      <c r="I15" s="1" t="s">
        <v>64</v>
      </c>
    </row>
    <row r="16" spans="1:9" x14ac:dyDescent="0.2">
      <c r="A16" s="29"/>
      <c r="B16" s="52" t="s">
        <v>84</v>
      </c>
      <c r="C16" s="53" t="s">
        <v>13</v>
      </c>
      <c r="D16" s="31">
        <v>45054</v>
      </c>
      <c r="E16" s="32">
        <v>1411.19</v>
      </c>
      <c r="F16" s="33"/>
      <c r="G16" s="33"/>
      <c r="H16" s="32">
        <f t="shared" si="0"/>
        <v>1411.19</v>
      </c>
    </row>
    <row r="17" spans="1:9" x14ac:dyDescent="0.2">
      <c r="A17" s="12">
        <v>10</v>
      </c>
      <c r="B17" s="45" t="s">
        <v>106</v>
      </c>
      <c r="C17" s="43" t="s">
        <v>13</v>
      </c>
      <c r="D17" s="15">
        <v>45033</v>
      </c>
      <c r="E17" s="16">
        <v>5380.2000000000007</v>
      </c>
      <c r="F17" s="13"/>
      <c r="G17" s="13"/>
      <c r="H17" s="16">
        <f t="shared" si="0"/>
        <v>5380.2000000000007</v>
      </c>
      <c r="I17" s="64"/>
    </row>
    <row r="18" spans="1:9" x14ac:dyDescent="0.2">
      <c r="A18" s="12">
        <v>11</v>
      </c>
      <c r="B18" s="44" t="s">
        <v>116</v>
      </c>
      <c r="C18" s="43" t="s">
        <v>13</v>
      </c>
      <c r="D18" s="18">
        <v>45047</v>
      </c>
      <c r="E18" s="16">
        <v>4262</v>
      </c>
      <c r="F18" s="13"/>
      <c r="G18" s="13"/>
      <c r="H18" s="16">
        <f t="shared" si="0"/>
        <v>4262</v>
      </c>
      <c r="I18" s="64"/>
    </row>
    <row r="19" spans="1:9" x14ac:dyDescent="0.2">
      <c r="A19" s="29"/>
      <c r="B19" s="52" t="s">
        <v>116</v>
      </c>
      <c r="C19" s="53" t="s">
        <v>13</v>
      </c>
      <c r="D19" s="35">
        <v>45054</v>
      </c>
      <c r="E19" s="32">
        <v>2988.93</v>
      </c>
      <c r="F19" s="33"/>
      <c r="G19" s="33"/>
      <c r="H19" s="32">
        <f t="shared" si="0"/>
        <v>2988.93</v>
      </c>
      <c r="I19" s="64"/>
    </row>
    <row r="20" spans="1:9" x14ac:dyDescent="0.2">
      <c r="A20" s="12">
        <v>12</v>
      </c>
      <c r="B20" s="44" t="s">
        <v>24</v>
      </c>
      <c r="C20" s="43" t="s">
        <v>13</v>
      </c>
      <c r="D20" s="18">
        <v>45048</v>
      </c>
      <c r="E20" s="16">
        <v>1220</v>
      </c>
      <c r="F20" s="13">
        <v>1220</v>
      </c>
      <c r="G20" s="13"/>
      <c r="H20" s="16">
        <f t="shared" si="0"/>
        <v>0</v>
      </c>
      <c r="I20" s="64"/>
    </row>
    <row r="21" spans="1:9" x14ac:dyDescent="0.2">
      <c r="A21" s="12">
        <v>13</v>
      </c>
      <c r="B21" s="44" t="s">
        <v>33</v>
      </c>
      <c r="C21" s="43" t="s">
        <v>13</v>
      </c>
      <c r="D21" s="18">
        <v>45034</v>
      </c>
      <c r="E21" s="16">
        <v>2545</v>
      </c>
      <c r="F21" s="13">
        <v>2545</v>
      </c>
      <c r="G21" s="13"/>
      <c r="H21" s="16">
        <f t="shared" si="0"/>
        <v>0</v>
      </c>
      <c r="I21" s="64"/>
    </row>
    <row r="22" spans="1:9" x14ac:dyDescent="0.2">
      <c r="A22" s="12">
        <v>14</v>
      </c>
      <c r="B22" s="44" t="s">
        <v>14</v>
      </c>
      <c r="C22" s="43" t="s">
        <v>13</v>
      </c>
      <c r="D22" s="18">
        <v>45035</v>
      </c>
      <c r="E22" s="16">
        <v>4987.2</v>
      </c>
      <c r="F22" s="13"/>
      <c r="G22" s="16">
        <v>4987.2</v>
      </c>
      <c r="H22" s="16">
        <f t="shared" si="0"/>
        <v>0</v>
      </c>
      <c r="I22" s="64" t="s">
        <v>54</v>
      </c>
    </row>
    <row r="23" spans="1:9" x14ac:dyDescent="0.2">
      <c r="A23" s="12">
        <v>15</v>
      </c>
      <c r="B23" s="44" t="s">
        <v>14</v>
      </c>
      <c r="C23" s="43" t="s">
        <v>13</v>
      </c>
      <c r="D23" s="18">
        <v>45042</v>
      </c>
      <c r="E23" s="16">
        <v>3874</v>
      </c>
      <c r="F23" s="13"/>
      <c r="G23" s="16">
        <v>3874</v>
      </c>
      <c r="H23" s="16">
        <f t="shared" si="0"/>
        <v>0</v>
      </c>
      <c r="I23" s="64"/>
    </row>
    <row r="24" spans="1:9" x14ac:dyDescent="0.2">
      <c r="A24" s="12">
        <v>16</v>
      </c>
      <c r="B24" s="44" t="s">
        <v>14</v>
      </c>
      <c r="C24" s="43" t="s">
        <v>13</v>
      </c>
      <c r="D24" s="18">
        <v>45049</v>
      </c>
      <c r="E24" s="16">
        <v>5280</v>
      </c>
      <c r="F24" s="13"/>
      <c r="G24" s="16">
        <v>5280</v>
      </c>
      <c r="H24" s="16">
        <f t="shared" si="0"/>
        <v>0</v>
      </c>
      <c r="I24" s="64"/>
    </row>
    <row r="25" spans="1:9" x14ac:dyDescent="0.2">
      <c r="A25" s="12">
        <v>17</v>
      </c>
      <c r="B25" s="44" t="s">
        <v>27</v>
      </c>
      <c r="C25" s="43" t="s">
        <v>13</v>
      </c>
      <c r="D25" s="18">
        <v>45048</v>
      </c>
      <c r="E25" s="16">
        <v>11342.6</v>
      </c>
      <c r="F25" s="13">
        <v>11342.6</v>
      </c>
      <c r="G25" s="13"/>
      <c r="H25" s="16">
        <f t="shared" si="0"/>
        <v>0</v>
      </c>
      <c r="I25" s="64"/>
    </row>
    <row r="26" spans="1:9" x14ac:dyDescent="0.2">
      <c r="A26" s="29"/>
      <c r="B26" s="52" t="s">
        <v>27</v>
      </c>
      <c r="C26" s="53" t="s">
        <v>13</v>
      </c>
      <c r="D26" s="35">
        <v>45055</v>
      </c>
      <c r="E26" s="32">
        <v>12928.6</v>
      </c>
      <c r="F26" s="33"/>
      <c r="G26" s="33"/>
      <c r="H26" s="32">
        <f t="shared" si="0"/>
        <v>12928.6</v>
      </c>
      <c r="I26" s="64"/>
    </row>
    <row r="27" spans="1:9" x14ac:dyDescent="0.2">
      <c r="A27" s="12">
        <v>18</v>
      </c>
      <c r="B27" s="44" t="s">
        <v>130</v>
      </c>
      <c r="C27" s="43" t="s">
        <v>13</v>
      </c>
      <c r="D27" s="18">
        <v>45041</v>
      </c>
      <c r="E27" s="16">
        <v>1540</v>
      </c>
      <c r="F27" s="13">
        <v>1540</v>
      </c>
      <c r="G27" s="13"/>
      <c r="H27" s="16">
        <f t="shared" si="0"/>
        <v>0</v>
      </c>
      <c r="I27" s="64"/>
    </row>
    <row r="28" spans="1:9" x14ac:dyDescent="0.2">
      <c r="A28" s="12">
        <v>19</v>
      </c>
      <c r="B28" s="44" t="s">
        <v>30</v>
      </c>
      <c r="C28" s="43" t="s">
        <v>13</v>
      </c>
      <c r="D28" s="18">
        <v>45047</v>
      </c>
      <c r="E28" s="16">
        <v>870</v>
      </c>
      <c r="F28" s="13">
        <v>870</v>
      </c>
      <c r="G28" s="13"/>
      <c r="H28" s="16">
        <f t="shared" si="0"/>
        <v>0</v>
      </c>
      <c r="I28" s="64"/>
    </row>
    <row r="29" spans="1:9" x14ac:dyDescent="0.2">
      <c r="A29" s="12">
        <v>20</v>
      </c>
      <c r="B29" s="44" t="s">
        <v>22</v>
      </c>
      <c r="C29" s="43" t="s">
        <v>13</v>
      </c>
      <c r="D29" s="18">
        <v>45047</v>
      </c>
      <c r="E29" s="16">
        <v>5359.16</v>
      </c>
      <c r="F29" s="13">
        <v>5359.16</v>
      </c>
      <c r="G29" s="13"/>
      <c r="H29" s="16">
        <f t="shared" si="0"/>
        <v>0</v>
      </c>
      <c r="I29" s="64"/>
    </row>
    <row r="30" spans="1:9" x14ac:dyDescent="0.2">
      <c r="A30" s="12">
        <v>21</v>
      </c>
      <c r="B30" s="44" t="s">
        <v>89</v>
      </c>
      <c r="C30" s="43" t="s">
        <v>13</v>
      </c>
      <c r="D30" s="18">
        <v>45047</v>
      </c>
      <c r="E30" s="16">
        <v>876</v>
      </c>
      <c r="F30" s="13">
        <v>876</v>
      </c>
      <c r="G30" s="13"/>
      <c r="H30" s="16">
        <f t="shared" si="0"/>
        <v>0</v>
      </c>
      <c r="I30" s="64"/>
    </row>
    <row r="31" spans="1:9" x14ac:dyDescent="0.2">
      <c r="A31" s="12">
        <v>22</v>
      </c>
      <c r="B31" s="44" t="s">
        <v>26</v>
      </c>
      <c r="C31" s="43" t="s">
        <v>13</v>
      </c>
      <c r="D31" s="18">
        <v>45047</v>
      </c>
      <c r="E31" s="16">
        <v>11697</v>
      </c>
      <c r="F31" s="13">
        <v>5000</v>
      </c>
      <c r="G31" s="13"/>
      <c r="H31" s="16">
        <f t="shared" si="0"/>
        <v>6697</v>
      </c>
      <c r="I31" s="64"/>
    </row>
    <row r="32" spans="1:9" x14ac:dyDescent="0.2">
      <c r="A32" s="12">
        <v>23</v>
      </c>
      <c r="B32" s="44" t="s">
        <v>32</v>
      </c>
      <c r="C32" s="43" t="s">
        <v>13</v>
      </c>
      <c r="D32" s="18">
        <v>45049</v>
      </c>
      <c r="E32" s="16">
        <v>8177.4</v>
      </c>
      <c r="F32" s="13">
        <v>8177.4</v>
      </c>
      <c r="G32" s="13"/>
      <c r="H32" s="16">
        <f t="shared" si="0"/>
        <v>0</v>
      </c>
      <c r="I32" s="64"/>
    </row>
    <row r="33" spans="1:9" x14ac:dyDescent="0.2">
      <c r="A33" s="29"/>
      <c r="B33" s="52" t="s">
        <v>25</v>
      </c>
      <c r="C33" s="53" t="s">
        <v>13</v>
      </c>
      <c r="D33" s="35">
        <v>45055</v>
      </c>
      <c r="E33" s="32">
        <v>4365</v>
      </c>
      <c r="F33" s="33"/>
      <c r="G33" s="33"/>
      <c r="H33" s="32">
        <f t="shared" si="0"/>
        <v>4365</v>
      </c>
      <c r="I33" s="64"/>
    </row>
    <row r="34" spans="1:9" x14ac:dyDescent="0.2">
      <c r="A34" s="29"/>
      <c r="B34" s="52" t="s">
        <v>28</v>
      </c>
      <c r="C34" s="53" t="s">
        <v>13</v>
      </c>
      <c r="D34" s="35">
        <v>45055</v>
      </c>
      <c r="E34" s="32">
        <v>3252.6</v>
      </c>
      <c r="F34" s="33"/>
      <c r="G34" s="33"/>
      <c r="H34" s="32">
        <f t="shared" si="0"/>
        <v>3252.6</v>
      </c>
      <c r="I34" s="64"/>
    </row>
    <row r="35" spans="1:9" x14ac:dyDescent="0.2">
      <c r="A35" s="29"/>
      <c r="B35" s="52" t="s">
        <v>31</v>
      </c>
      <c r="C35" s="53" t="s">
        <v>13</v>
      </c>
      <c r="D35" s="35">
        <v>45056</v>
      </c>
      <c r="E35" s="32">
        <v>4907.2</v>
      </c>
      <c r="F35" s="33"/>
      <c r="G35" s="33"/>
      <c r="H35" s="32">
        <f t="shared" si="0"/>
        <v>4907.2</v>
      </c>
      <c r="I35" s="64"/>
    </row>
    <row r="36" spans="1:9" x14ac:dyDescent="0.2">
      <c r="A36" s="29"/>
      <c r="B36" s="52" t="s">
        <v>55</v>
      </c>
      <c r="C36" s="53" t="s">
        <v>13</v>
      </c>
      <c r="D36" s="35">
        <v>45054</v>
      </c>
      <c r="E36" s="32">
        <v>2312.6</v>
      </c>
      <c r="F36" s="33"/>
      <c r="G36" s="33"/>
      <c r="H36" s="32">
        <f t="shared" si="0"/>
        <v>2312.6</v>
      </c>
      <c r="I36" s="64"/>
    </row>
    <row r="37" spans="1:9" x14ac:dyDescent="0.2">
      <c r="A37" s="12">
        <v>24</v>
      </c>
      <c r="B37" s="44" t="s">
        <v>34</v>
      </c>
      <c r="C37" s="43" t="s">
        <v>35</v>
      </c>
      <c r="D37" s="18"/>
      <c r="E37" s="16">
        <v>2550</v>
      </c>
      <c r="F37" s="13"/>
      <c r="G37" s="13"/>
      <c r="H37" s="16">
        <f t="shared" si="0"/>
        <v>2550</v>
      </c>
    </row>
    <row r="38" spans="1:9" x14ac:dyDescent="0.2">
      <c r="A38" s="12">
        <v>25</v>
      </c>
      <c r="B38" s="44" t="s">
        <v>37</v>
      </c>
      <c r="C38" s="43" t="s">
        <v>35</v>
      </c>
      <c r="D38" s="15">
        <v>45043</v>
      </c>
      <c r="E38" s="16">
        <v>885.8</v>
      </c>
      <c r="F38" s="13">
        <v>285.8</v>
      </c>
      <c r="G38" s="13">
        <f>600</f>
        <v>600</v>
      </c>
      <c r="H38" s="16">
        <f t="shared" si="0"/>
        <v>0</v>
      </c>
      <c r="I38" s="1" t="s">
        <v>64</v>
      </c>
    </row>
    <row r="39" spans="1:9" x14ac:dyDescent="0.2">
      <c r="A39" s="29"/>
      <c r="B39" s="52" t="s">
        <v>37</v>
      </c>
      <c r="C39" s="53" t="s">
        <v>35</v>
      </c>
      <c r="D39" s="31">
        <v>45057</v>
      </c>
      <c r="E39" s="32">
        <v>796.2</v>
      </c>
      <c r="F39" s="33"/>
      <c r="G39" s="33"/>
      <c r="H39" s="32">
        <f t="shared" si="0"/>
        <v>796.2</v>
      </c>
    </row>
    <row r="40" spans="1:9" x14ac:dyDescent="0.2">
      <c r="A40" s="12">
        <v>26</v>
      </c>
      <c r="B40" s="44" t="s">
        <v>90</v>
      </c>
      <c r="C40" s="43" t="s">
        <v>35</v>
      </c>
      <c r="D40" s="15">
        <v>45036</v>
      </c>
      <c r="E40" s="16">
        <v>3763.6000000000004</v>
      </c>
      <c r="F40" s="13"/>
      <c r="G40" s="13">
        <v>3763.6</v>
      </c>
      <c r="H40" s="16">
        <f t="shared" si="0"/>
        <v>0</v>
      </c>
      <c r="I40" s="1" t="s">
        <v>64</v>
      </c>
    </row>
    <row r="41" spans="1:9" x14ac:dyDescent="0.2">
      <c r="A41" s="12">
        <v>27</v>
      </c>
      <c r="B41" s="44" t="s">
        <v>90</v>
      </c>
      <c r="C41" s="43" t="s">
        <v>35</v>
      </c>
      <c r="D41" s="15">
        <v>45050</v>
      </c>
      <c r="E41" s="16">
        <v>3789.2</v>
      </c>
      <c r="F41" s="13"/>
      <c r="G41" s="13"/>
      <c r="H41" s="16">
        <f t="shared" si="0"/>
        <v>3789.2</v>
      </c>
    </row>
    <row r="42" spans="1:9" x14ac:dyDescent="0.2">
      <c r="A42" s="29"/>
      <c r="B42" s="52" t="s">
        <v>90</v>
      </c>
      <c r="C42" s="53" t="s">
        <v>35</v>
      </c>
      <c r="D42" s="31">
        <v>45058</v>
      </c>
      <c r="E42" s="32">
        <v>9080</v>
      </c>
      <c r="F42" s="33"/>
      <c r="G42" s="33"/>
      <c r="H42" s="32">
        <f t="shared" si="0"/>
        <v>9080</v>
      </c>
    </row>
    <row r="43" spans="1:9" x14ac:dyDescent="0.2">
      <c r="A43" s="12">
        <v>28</v>
      </c>
      <c r="B43" s="45" t="s">
        <v>39</v>
      </c>
      <c r="C43" s="51" t="s">
        <v>35</v>
      </c>
      <c r="D43" s="15">
        <v>45034</v>
      </c>
      <c r="E43" s="16">
        <v>2709.2</v>
      </c>
      <c r="F43" s="13">
        <v>1000</v>
      </c>
      <c r="G43" s="13"/>
      <c r="H43" s="16">
        <f t="shared" si="0"/>
        <v>1709.1999999999998</v>
      </c>
    </row>
    <row r="44" spans="1:9" x14ac:dyDescent="0.2">
      <c r="A44" s="12">
        <v>29</v>
      </c>
      <c r="B44" s="44" t="s">
        <v>63</v>
      </c>
      <c r="C44" s="43" t="s">
        <v>35</v>
      </c>
      <c r="D44" s="18">
        <v>45043</v>
      </c>
      <c r="E44" s="16">
        <v>5000</v>
      </c>
      <c r="F44" s="13">
        <v>5000</v>
      </c>
      <c r="G44" s="13"/>
      <c r="H44" s="16">
        <f t="shared" si="0"/>
        <v>0</v>
      </c>
    </row>
    <row r="45" spans="1:9" x14ac:dyDescent="0.2">
      <c r="A45" s="12">
        <v>30</v>
      </c>
      <c r="B45" s="44" t="s">
        <v>114</v>
      </c>
      <c r="C45" s="43" t="s">
        <v>35</v>
      </c>
      <c r="D45" s="15">
        <v>45050</v>
      </c>
      <c r="E45" s="16">
        <v>11695.8</v>
      </c>
      <c r="F45" s="13">
        <v>5000</v>
      </c>
      <c r="G45" s="13"/>
      <c r="H45" s="16">
        <f t="shared" si="0"/>
        <v>6695.7999999999993</v>
      </c>
    </row>
    <row r="46" spans="1:9" x14ac:dyDescent="0.2">
      <c r="A46" s="29"/>
      <c r="B46" s="52" t="s">
        <v>114</v>
      </c>
      <c r="C46" s="53" t="s">
        <v>35</v>
      </c>
      <c r="D46" s="31">
        <v>45057</v>
      </c>
      <c r="E46" s="32">
        <v>8988</v>
      </c>
      <c r="F46" s="33"/>
      <c r="G46" s="33"/>
      <c r="H46" s="32">
        <f t="shared" si="0"/>
        <v>8988</v>
      </c>
    </row>
    <row r="47" spans="1:9" x14ac:dyDescent="0.2">
      <c r="A47" s="12">
        <v>31</v>
      </c>
      <c r="B47" s="45" t="s">
        <v>124</v>
      </c>
      <c r="C47" s="51" t="s">
        <v>35</v>
      </c>
      <c r="D47" s="15">
        <v>45059</v>
      </c>
      <c r="E47" s="16">
        <v>18401.600000000002</v>
      </c>
      <c r="F47" s="13"/>
      <c r="G47" s="13"/>
      <c r="H47" s="16">
        <f t="shared" si="0"/>
        <v>18401.600000000002</v>
      </c>
    </row>
    <row r="48" spans="1:9" x14ac:dyDescent="0.2">
      <c r="A48" s="12">
        <v>32</v>
      </c>
      <c r="B48" s="45" t="s">
        <v>41</v>
      </c>
      <c r="C48" s="51" t="s">
        <v>35</v>
      </c>
      <c r="D48" s="15">
        <v>45043</v>
      </c>
      <c r="E48" s="16">
        <v>6387</v>
      </c>
      <c r="F48" s="13"/>
      <c r="G48" s="13"/>
      <c r="H48" s="16">
        <f t="shared" si="0"/>
        <v>6387</v>
      </c>
    </row>
    <row r="49" spans="1:8" x14ac:dyDescent="0.2">
      <c r="A49" s="12">
        <v>33</v>
      </c>
      <c r="B49" s="45" t="s">
        <v>41</v>
      </c>
      <c r="C49" s="51" t="s">
        <v>35</v>
      </c>
      <c r="D49" s="15">
        <v>45050</v>
      </c>
      <c r="E49" s="16">
        <v>11040.2</v>
      </c>
      <c r="F49" s="13"/>
      <c r="G49" s="13"/>
      <c r="H49" s="16">
        <f t="shared" si="0"/>
        <v>11040.2</v>
      </c>
    </row>
    <row r="50" spans="1:8" x14ac:dyDescent="0.2">
      <c r="A50" s="29"/>
      <c r="B50" s="54" t="s">
        <v>41</v>
      </c>
      <c r="C50" s="55" t="s">
        <v>35</v>
      </c>
      <c r="D50" s="31">
        <v>45057</v>
      </c>
      <c r="E50" s="32">
        <v>19717</v>
      </c>
      <c r="F50" s="33"/>
      <c r="G50" s="33"/>
      <c r="H50" s="32">
        <f t="shared" si="0"/>
        <v>19717</v>
      </c>
    </row>
    <row r="51" spans="1:8" x14ac:dyDescent="0.2">
      <c r="A51" s="12">
        <v>34</v>
      </c>
      <c r="B51" s="45" t="s">
        <v>62</v>
      </c>
      <c r="C51" s="51" t="s">
        <v>35</v>
      </c>
      <c r="D51" s="15">
        <v>45065</v>
      </c>
      <c r="E51" s="16">
        <v>12120</v>
      </c>
      <c r="F51" s="13"/>
      <c r="G51" s="13"/>
      <c r="H51" s="16">
        <f t="shared" si="0"/>
        <v>12120</v>
      </c>
    </row>
    <row r="52" spans="1:8" x14ac:dyDescent="0.2">
      <c r="A52" s="12">
        <v>35</v>
      </c>
      <c r="B52" s="45" t="s">
        <v>62</v>
      </c>
      <c r="C52" s="51" t="s">
        <v>35</v>
      </c>
      <c r="D52" s="15">
        <v>45051</v>
      </c>
      <c r="E52" s="16">
        <v>3731</v>
      </c>
      <c r="F52" s="13">
        <v>3731</v>
      </c>
      <c r="G52" s="13"/>
      <c r="H52" s="16">
        <f t="shared" si="0"/>
        <v>0</v>
      </c>
    </row>
    <row r="53" spans="1:8" x14ac:dyDescent="0.2">
      <c r="A53" s="12">
        <v>36</v>
      </c>
      <c r="B53" s="45" t="s">
        <v>36</v>
      </c>
      <c r="C53" s="51" t="s">
        <v>35</v>
      </c>
      <c r="D53" s="15">
        <v>45051</v>
      </c>
      <c r="E53" s="16">
        <v>3084</v>
      </c>
      <c r="F53" s="13"/>
      <c r="G53" s="13"/>
      <c r="H53" s="16">
        <f t="shared" si="0"/>
        <v>3084</v>
      </c>
    </row>
    <row r="54" spans="1:8" x14ac:dyDescent="0.2">
      <c r="A54" s="12">
        <v>37</v>
      </c>
      <c r="B54" s="45" t="s">
        <v>42</v>
      </c>
      <c r="C54" s="51" t="s">
        <v>35</v>
      </c>
      <c r="D54" s="15">
        <v>45037</v>
      </c>
      <c r="E54" s="16">
        <v>6767.6</v>
      </c>
      <c r="F54" s="13">
        <v>2700</v>
      </c>
      <c r="G54" s="13"/>
      <c r="H54" s="16">
        <f t="shared" si="0"/>
        <v>4067.6000000000004</v>
      </c>
    </row>
    <row r="55" spans="1:8" x14ac:dyDescent="0.2">
      <c r="A55" s="12">
        <v>38</v>
      </c>
      <c r="B55" s="45" t="s">
        <v>132</v>
      </c>
      <c r="C55" s="51" t="s">
        <v>35</v>
      </c>
      <c r="D55" s="15">
        <v>45050</v>
      </c>
      <c r="E55" s="16">
        <v>2385</v>
      </c>
      <c r="F55" s="13">
        <v>2385</v>
      </c>
      <c r="G55" s="13"/>
      <c r="H55" s="16">
        <f t="shared" si="0"/>
        <v>0</v>
      </c>
    </row>
    <row r="56" spans="1:8" x14ac:dyDescent="0.2">
      <c r="A56" s="29"/>
      <c r="B56" s="54" t="s">
        <v>132</v>
      </c>
      <c r="C56" s="55" t="s">
        <v>35</v>
      </c>
      <c r="D56" s="31">
        <v>45057</v>
      </c>
      <c r="E56" s="32">
        <v>1632</v>
      </c>
      <c r="F56" s="33"/>
      <c r="G56" s="33"/>
      <c r="H56" s="32">
        <f t="shared" si="0"/>
        <v>1632</v>
      </c>
    </row>
    <row r="57" spans="1:8" x14ac:dyDescent="0.2">
      <c r="A57" s="12">
        <v>39</v>
      </c>
      <c r="B57" s="45" t="s">
        <v>60</v>
      </c>
      <c r="C57" s="51" t="s">
        <v>35</v>
      </c>
      <c r="D57" s="15">
        <v>45050</v>
      </c>
      <c r="E57" s="16">
        <v>7741.6</v>
      </c>
      <c r="F57" s="13"/>
      <c r="G57" s="13"/>
      <c r="H57" s="16">
        <f t="shared" si="0"/>
        <v>7741.6</v>
      </c>
    </row>
    <row r="58" spans="1:8" x14ac:dyDescent="0.2">
      <c r="A58" s="12">
        <v>40</v>
      </c>
      <c r="B58" s="45" t="s">
        <v>59</v>
      </c>
      <c r="C58" s="51" t="s">
        <v>35</v>
      </c>
      <c r="D58" s="15">
        <v>45050</v>
      </c>
      <c r="E58" s="16">
        <v>3070.4</v>
      </c>
      <c r="F58" s="13">
        <v>3070.4</v>
      </c>
      <c r="G58" s="13"/>
      <c r="H58" s="16">
        <f t="shared" si="0"/>
        <v>0</v>
      </c>
    </row>
    <row r="59" spans="1:8" x14ac:dyDescent="0.2">
      <c r="A59" s="29"/>
      <c r="B59" s="54" t="s">
        <v>45</v>
      </c>
      <c r="C59" s="55" t="s">
        <v>35</v>
      </c>
      <c r="D59" s="31">
        <v>45057</v>
      </c>
      <c r="E59" s="37">
        <v>2574</v>
      </c>
      <c r="F59" s="33"/>
      <c r="G59" s="33"/>
      <c r="H59" s="32">
        <f t="shared" si="0"/>
        <v>2574</v>
      </c>
    </row>
    <row r="60" spans="1:8" x14ac:dyDescent="0.2">
      <c r="A60" s="29"/>
      <c r="B60" s="54" t="s">
        <v>96</v>
      </c>
      <c r="C60" s="55" t="s">
        <v>35</v>
      </c>
      <c r="D60" s="31">
        <v>45057</v>
      </c>
      <c r="E60" s="37">
        <v>1938</v>
      </c>
      <c r="F60" s="33"/>
      <c r="G60" s="33"/>
      <c r="H60" s="32">
        <f t="shared" si="0"/>
        <v>1938</v>
      </c>
    </row>
    <row r="61" spans="1:8" x14ac:dyDescent="0.2">
      <c r="A61" s="12"/>
      <c r="B61" s="46"/>
      <c r="C61" s="46"/>
      <c r="D61" s="23" t="s">
        <v>47</v>
      </c>
      <c r="E61" s="24">
        <f>SUM(E4:E60)</f>
        <v>323006.33</v>
      </c>
      <c r="F61" s="39">
        <f>SUM(F4:F60)</f>
        <v>77494.16</v>
      </c>
      <c r="G61" s="39">
        <f>SUM(G4:G60)</f>
        <v>23361.199999999997</v>
      </c>
      <c r="H61" s="16">
        <f t="shared" si="0"/>
        <v>222150.97000000003</v>
      </c>
    </row>
    <row r="62" spans="1:8" x14ac:dyDescent="0.2">
      <c r="B62" s="47" t="s">
        <v>48</v>
      </c>
      <c r="C62" s="47"/>
      <c r="D62" s="3" t="s">
        <v>49</v>
      </c>
      <c r="E62" s="3"/>
      <c r="F62" s="26" t="s">
        <v>50</v>
      </c>
      <c r="G62" s="26"/>
    </row>
    <row r="63" spans="1:8" x14ac:dyDescent="0.2">
      <c r="B63" s="48" t="s">
        <v>51</v>
      </c>
      <c r="C63" s="47"/>
      <c r="D63" s="3" t="s">
        <v>79</v>
      </c>
      <c r="E63" s="3"/>
      <c r="F63" s="26" t="s">
        <v>53</v>
      </c>
      <c r="G63" s="26"/>
    </row>
    <row r="65" spans="2:7" x14ac:dyDescent="0.2">
      <c r="B65" s="50"/>
      <c r="F65" s="1"/>
      <c r="G65" s="1"/>
    </row>
    <row r="66" spans="2:7" x14ac:dyDescent="0.2">
      <c r="B66" s="50"/>
    </row>
    <row r="68" spans="2:7" x14ac:dyDescent="0.2">
      <c r="B68" s="1"/>
      <c r="C68" s="1"/>
      <c r="F68" s="1"/>
      <c r="G68" s="1"/>
    </row>
    <row r="69" spans="2:7" x14ac:dyDescent="0.2">
      <c r="B69" s="1"/>
      <c r="C69" s="1"/>
      <c r="F69" s="1"/>
      <c r="G69" s="1"/>
    </row>
  </sheetData>
  <autoFilter ref="A1:H63"/>
  <pageMargins left="0" right="0" top="0.74803149606299213" bottom="0.74803149606299213" header="0.31496062992125984" footer="0.31496062992125984"/>
  <pageSetup paperSize="9" scale="8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F66" sqref="F66:G66"/>
    </sheetView>
  </sheetViews>
  <sheetFormatPr defaultColWidth="8.85546875" defaultRowHeight="14.25" x14ac:dyDescent="0.2"/>
  <cols>
    <col min="1" max="1" width="5.140625" style="1" customWidth="1"/>
    <col min="2" max="2" width="20" style="49" customWidth="1"/>
    <col min="3" max="3" width="10.7109375" style="49" customWidth="1"/>
    <col min="4" max="4" width="12.140625" style="1" customWidth="1"/>
    <col min="5" max="5" width="17" style="1" customWidth="1"/>
    <col min="6" max="7" width="14.42578125" style="28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6384" width="8.85546875" style="1"/>
  </cols>
  <sheetData>
    <row r="1" spans="1:8" x14ac:dyDescent="0.2">
      <c r="B1" s="41" t="s">
        <v>0</v>
      </c>
      <c r="C1" s="47" t="s">
        <v>1</v>
      </c>
      <c r="D1" s="3"/>
      <c r="E1" s="4"/>
      <c r="F1" s="5"/>
      <c r="G1" s="5"/>
      <c r="H1" s="6">
        <v>45052</v>
      </c>
    </row>
    <row r="2" spans="1:8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135</v>
      </c>
    </row>
    <row r="3" spans="1:8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8" x14ac:dyDescent="0.2">
      <c r="A4" s="12">
        <v>1</v>
      </c>
      <c r="B4" s="44" t="s">
        <v>12</v>
      </c>
      <c r="C4" s="43" t="s">
        <v>13</v>
      </c>
      <c r="D4" s="18">
        <v>45041</v>
      </c>
      <c r="E4" s="16">
        <v>12014.2</v>
      </c>
      <c r="F4" s="13"/>
      <c r="G4" s="13"/>
      <c r="H4" s="16">
        <f>E4-F4-G4</f>
        <v>12014.2</v>
      </c>
    </row>
    <row r="5" spans="1:8" x14ac:dyDescent="0.2">
      <c r="A5" s="12">
        <v>2</v>
      </c>
      <c r="B5" s="44" t="s">
        <v>12</v>
      </c>
      <c r="C5" s="43" t="s">
        <v>13</v>
      </c>
      <c r="D5" s="18">
        <v>45048</v>
      </c>
      <c r="E5" s="16">
        <v>6184</v>
      </c>
      <c r="F5" s="13">
        <v>6184</v>
      </c>
      <c r="G5" s="13"/>
      <c r="H5" s="16">
        <f t="shared" ref="H5:H65" si="0">E5-F5-G5</f>
        <v>0</v>
      </c>
    </row>
    <row r="6" spans="1:8" x14ac:dyDescent="0.2">
      <c r="A6" s="12">
        <v>3</v>
      </c>
      <c r="B6" s="44" t="s">
        <v>12</v>
      </c>
      <c r="C6" s="43" t="s">
        <v>13</v>
      </c>
      <c r="D6" s="18">
        <v>45055</v>
      </c>
      <c r="E6" s="16">
        <v>5340</v>
      </c>
      <c r="F6" s="13"/>
      <c r="G6" s="13"/>
      <c r="H6" s="16">
        <f t="shared" si="0"/>
        <v>5340</v>
      </c>
    </row>
    <row r="7" spans="1:8" x14ac:dyDescent="0.2">
      <c r="A7" s="29"/>
      <c r="B7" s="52" t="s">
        <v>12</v>
      </c>
      <c r="C7" s="53" t="s">
        <v>13</v>
      </c>
      <c r="D7" s="35">
        <v>45062</v>
      </c>
      <c r="E7" s="32">
        <v>7168.2</v>
      </c>
      <c r="F7" s="33"/>
      <c r="G7" s="33"/>
      <c r="H7" s="32">
        <f t="shared" si="0"/>
        <v>7168.2</v>
      </c>
    </row>
    <row r="8" spans="1:8" x14ac:dyDescent="0.2">
      <c r="A8" s="12">
        <v>4</v>
      </c>
      <c r="B8" s="44" t="s">
        <v>15</v>
      </c>
      <c r="C8" s="43" t="s">
        <v>13</v>
      </c>
      <c r="D8" s="18">
        <v>45047</v>
      </c>
      <c r="E8" s="16">
        <v>6042.05</v>
      </c>
      <c r="F8" s="13">
        <v>6042.05</v>
      </c>
      <c r="G8" s="13"/>
      <c r="H8" s="16">
        <f t="shared" si="0"/>
        <v>0</v>
      </c>
    </row>
    <row r="9" spans="1:8" x14ac:dyDescent="0.2">
      <c r="A9" s="12">
        <v>5</v>
      </c>
      <c r="B9" s="44" t="s">
        <v>15</v>
      </c>
      <c r="C9" s="43" t="s">
        <v>13</v>
      </c>
      <c r="D9" s="15">
        <v>45054</v>
      </c>
      <c r="E9" s="16">
        <v>6622</v>
      </c>
      <c r="F9" s="13"/>
      <c r="G9" s="13"/>
      <c r="H9" s="16">
        <f t="shared" si="0"/>
        <v>6622</v>
      </c>
    </row>
    <row r="10" spans="1:8" x14ac:dyDescent="0.2">
      <c r="A10" s="29"/>
      <c r="B10" s="52" t="s">
        <v>15</v>
      </c>
      <c r="C10" s="53" t="s">
        <v>13</v>
      </c>
      <c r="D10" s="31">
        <v>45061</v>
      </c>
      <c r="E10" s="32">
        <v>8782</v>
      </c>
      <c r="F10" s="33"/>
      <c r="G10" s="33"/>
      <c r="H10" s="32">
        <f t="shared" si="0"/>
        <v>8782</v>
      </c>
    </row>
    <row r="11" spans="1:8" x14ac:dyDescent="0.2">
      <c r="A11" s="12">
        <v>6</v>
      </c>
      <c r="B11" s="45" t="s">
        <v>20</v>
      </c>
      <c r="C11" s="43" t="s">
        <v>13</v>
      </c>
      <c r="D11" s="15">
        <v>45048</v>
      </c>
      <c r="E11" s="16">
        <v>5209</v>
      </c>
      <c r="F11" s="13">
        <v>5209</v>
      </c>
      <c r="G11" s="13"/>
      <c r="H11" s="16">
        <f t="shared" si="0"/>
        <v>0</v>
      </c>
    </row>
    <row r="12" spans="1:8" x14ac:dyDescent="0.2">
      <c r="A12" s="12">
        <v>7</v>
      </c>
      <c r="B12" s="45" t="s">
        <v>20</v>
      </c>
      <c r="C12" s="43" t="s">
        <v>13</v>
      </c>
      <c r="D12" s="15">
        <v>45055</v>
      </c>
      <c r="E12" s="16">
        <v>7589</v>
      </c>
      <c r="F12" s="13"/>
      <c r="G12" s="13"/>
      <c r="H12" s="16">
        <f t="shared" si="0"/>
        <v>7589</v>
      </c>
    </row>
    <row r="13" spans="1:8" x14ac:dyDescent="0.2">
      <c r="A13" s="29"/>
      <c r="B13" s="54" t="s">
        <v>20</v>
      </c>
      <c r="C13" s="53" t="s">
        <v>13</v>
      </c>
      <c r="D13" s="31">
        <v>45062</v>
      </c>
      <c r="E13" s="32">
        <v>764</v>
      </c>
      <c r="F13" s="33"/>
      <c r="G13" s="33"/>
      <c r="H13" s="32">
        <f t="shared" si="0"/>
        <v>764</v>
      </c>
    </row>
    <row r="14" spans="1:8" x14ac:dyDescent="0.2">
      <c r="A14" s="12">
        <v>8</v>
      </c>
      <c r="B14" s="45" t="s">
        <v>82</v>
      </c>
      <c r="C14" s="43" t="s">
        <v>13</v>
      </c>
      <c r="D14" s="15">
        <v>45049</v>
      </c>
      <c r="E14" s="16">
        <v>1300</v>
      </c>
      <c r="F14" s="13">
        <v>1300</v>
      </c>
      <c r="G14" s="13"/>
      <c r="H14" s="16">
        <f t="shared" si="0"/>
        <v>0</v>
      </c>
    </row>
    <row r="15" spans="1:8" x14ac:dyDescent="0.2">
      <c r="A15" s="29"/>
      <c r="B15" s="54" t="s">
        <v>82</v>
      </c>
      <c r="C15" s="53" t="s">
        <v>13</v>
      </c>
      <c r="D15" s="31">
        <v>45063</v>
      </c>
      <c r="E15" s="32">
        <v>5178</v>
      </c>
      <c r="F15" s="33"/>
      <c r="G15" s="33"/>
      <c r="H15" s="32">
        <f t="shared" si="0"/>
        <v>5178</v>
      </c>
    </row>
    <row r="16" spans="1:8" x14ac:dyDescent="0.2">
      <c r="A16" s="12">
        <v>9</v>
      </c>
      <c r="B16" s="44" t="s">
        <v>84</v>
      </c>
      <c r="C16" s="43" t="s">
        <v>13</v>
      </c>
      <c r="D16" s="15">
        <v>45000</v>
      </c>
      <c r="E16" s="16">
        <v>1034</v>
      </c>
      <c r="F16" s="13"/>
      <c r="G16" s="13"/>
      <c r="H16" s="16">
        <f t="shared" si="0"/>
        <v>1034</v>
      </c>
    </row>
    <row r="17" spans="1:10" x14ac:dyDescent="0.2">
      <c r="A17" s="12">
        <v>10</v>
      </c>
      <c r="B17" s="44" t="s">
        <v>84</v>
      </c>
      <c r="C17" s="43" t="s">
        <v>13</v>
      </c>
      <c r="D17" s="15">
        <v>45054</v>
      </c>
      <c r="E17" s="16">
        <v>1411.19</v>
      </c>
      <c r="F17" s="13"/>
      <c r="G17" s="13">
        <v>1411.19</v>
      </c>
      <c r="H17" s="16">
        <f t="shared" si="0"/>
        <v>0</v>
      </c>
      <c r="I17" s="1" t="s">
        <v>64</v>
      </c>
    </row>
    <row r="18" spans="1:10" x14ac:dyDescent="0.2">
      <c r="A18" s="12">
        <v>11</v>
      </c>
      <c r="B18" s="45" t="s">
        <v>106</v>
      </c>
      <c r="C18" s="43" t="s">
        <v>13</v>
      </c>
      <c r="D18" s="15">
        <v>45033</v>
      </c>
      <c r="E18" s="16">
        <v>5380.2000000000007</v>
      </c>
      <c r="F18" s="13"/>
      <c r="G18" s="13">
        <v>3380</v>
      </c>
      <c r="H18" s="16">
        <f t="shared" si="0"/>
        <v>2000.2000000000007</v>
      </c>
      <c r="I18" s="64" t="s">
        <v>64</v>
      </c>
    </row>
    <row r="19" spans="1:10" x14ac:dyDescent="0.2">
      <c r="A19" s="12">
        <v>12</v>
      </c>
      <c r="B19" s="44" t="s">
        <v>116</v>
      </c>
      <c r="C19" s="43" t="s">
        <v>13</v>
      </c>
      <c r="D19" s="18">
        <v>45047</v>
      </c>
      <c r="E19" s="16">
        <v>4262</v>
      </c>
      <c r="F19" s="13"/>
      <c r="G19" s="13"/>
      <c r="H19" s="16">
        <f t="shared" si="0"/>
        <v>4262</v>
      </c>
      <c r="I19" s="64"/>
    </row>
    <row r="20" spans="1:10" x14ac:dyDescent="0.2">
      <c r="A20" s="12">
        <v>13</v>
      </c>
      <c r="B20" s="44" t="s">
        <v>116</v>
      </c>
      <c r="C20" s="43" t="s">
        <v>13</v>
      </c>
      <c r="D20" s="18">
        <v>45054</v>
      </c>
      <c r="E20" s="16">
        <v>2988.93</v>
      </c>
      <c r="F20" s="13"/>
      <c r="G20" s="13"/>
      <c r="H20" s="16">
        <f t="shared" si="0"/>
        <v>2988.93</v>
      </c>
      <c r="I20" s="64"/>
    </row>
    <row r="21" spans="1:10" x14ac:dyDescent="0.2">
      <c r="A21" s="12">
        <v>14</v>
      </c>
      <c r="B21" s="44" t="s">
        <v>27</v>
      </c>
      <c r="C21" s="43" t="s">
        <v>13</v>
      </c>
      <c r="D21" s="18">
        <v>45055</v>
      </c>
      <c r="E21" s="16">
        <v>12928.6</v>
      </c>
      <c r="F21" s="13">
        <v>12928.6</v>
      </c>
      <c r="G21" s="13"/>
      <c r="H21" s="16">
        <f t="shared" si="0"/>
        <v>0</v>
      </c>
      <c r="I21" s="64"/>
    </row>
    <row r="22" spans="1:10" x14ac:dyDescent="0.2">
      <c r="A22" s="29"/>
      <c r="B22" s="52" t="s">
        <v>27</v>
      </c>
      <c r="C22" s="53" t="s">
        <v>13</v>
      </c>
      <c r="D22" s="35">
        <v>45062</v>
      </c>
      <c r="E22" s="32">
        <v>15164</v>
      </c>
      <c r="F22" s="33"/>
      <c r="G22" s="33"/>
      <c r="H22" s="32">
        <f t="shared" si="0"/>
        <v>15164</v>
      </c>
      <c r="I22" s="64"/>
    </row>
    <row r="23" spans="1:10" x14ac:dyDescent="0.2">
      <c r="A23" s="12">
        <v>15</v>
      </c>
      <c r="B23" s="44" t="s">
        <v>26</v>
      </c>
      <c r="C23" s="43" t="s">
        <v>13</v>
      </c>
      <c r="D23" s="18">
        <v>45047</v>
      </c>
      <c r="E23" s="16">
        <v>6697</v>
      </c>
      <c r="F23" s="13">
        <v>6697</v>
      </c>
      <c r="G23" s="13"/>
      <c r="H23" s="16">
        <f t="shared" si="0"/>
        <v>0</v>
      </c>
      <c r="I23" s="64"/>
    </row>
    <row r="24" spans="1:10" x14ac:dyDescent="0.2">
      <c r="A24" s="29"/>
      <c r="B24" s="52" t="s">
        <v>26</v>
      </c>
      <c r="C24" s="53" t="s">
        <v>13</v>
      </c>
      <c r="D24" s="35">
        <v>45061</v>
      </c>
      <c r="E24" s="32">
        <v>5802.2</v>
      </c>
      <c r="F24" s="33"/>
      <c r="G24" s="33"/>
      <c r="H24" s="32">
        <f t="shared" si="0"/>
        <v>5802.2</v>
      </c>
      <c r="I24" s="64"/>
    </row>
    <row r="25" spans="1:10" x14ac:dyDescent="0.2">
      <c r="A25" s="12">
        <v>16</v>
      </c>
      <c r="B25" s="44" t="s">
        <v>25</v>
      </c>
      <c r="C25" s="43" t="s">
        <v>13</v>
      </c>
      <c r="D25" s="18">
        <v>45055</v>
      </c>
      <c r="E25" s="16">
        <v>4365</v>
      </c>
      <c r="F25" s="13">
        <v>2895</v>
      </c>
      <c r="G25" s="13">
        <v>1470</v>
      </c>
      <c r="H25" s="16">
        <f t="shared" si="0"/>
        <v>0</v>
      </c>
      <c r="I25" s="64">
        <v>1500</v>
      </c>
      <c r="J25" s="1" t="s">
        <v>54</v>
      </c>
    </row>
    <row r="26" spans="1:10" x14ac:dyDescent="0.2">
      <c r="A26" s="29"/>
      <c r="B26" s="52" t="s">
        <v>25</v>
      </c>
      <c r="C26" s="53" t="s">
        <v>13</v>
      </c>
      <c r="D26" s="35">
        <v>45062</v>
      </c>
      <c r="E26" s="32">
        <v>3816</v>
      </c>
      <c r="F26" s="33"/>
      <c r="G26" s="33"/>
      <c r="H26" s="32">
        <f t="shared" si="0"/>
        <v>3816</v>
      </c>
      <c r="I26" s="64"/>
    </row>
    <row r="27" spans="1:10" x14ac:dyDescent="0.2">
      <c r="A27" s="12">
        <v>17</v>
      </c>
      <c r="B27" s="44" t="s">
        <v>28</v>
      </c>
      <c r="C27" s="43" t="s">
        <v>13</v>
      </c>
      <c r="D27" s="18">
        <v>45055</v>
      </c>
      <c r="E27" s="16">
        <v>3252.6</v>
      </c>
      <c r="F27" s="13">
        <v>3252.6</v>
      </c>
      <c r="G27" s="13"/>
      <c r="H27" s="16">
        <f t="shared" si="0"/>
        <v>0</v>
      </c>
      <c r="I27" s="64"/>
    </row>
    <row r="28" spans="1:10" x14ac:dyDescent="0.2">
      <c r="A28" s="29"/>
      <c r="B28" s="52" t="s">
        <v>28</v>
      </c>
      <c r="C28" s="53" t="s">
        <v>13</v>
      </c>
      <c r="D28" s="35">
        <v>45062</v>
      </c>
      <c r="E28" s="32">
        <v>1556</v>
      </c>
      <c r="F28" s="33"/>
      <c r="G28" s="33"/>
      <c r="H28" s="32">
        <f t="shared" si="0"/>
        <v>1556</v>
      </c>
      <c r="I28" s="64"/>
    </row>
    <row r="29" spans="1:10" x14ac:dyDescent="0.2">
      <c r="A29" s="12">
        <v>18</v>
      </c>
      <c r="B29" s="44" t="s">
        <v>31</v>
      </c>
      <c r="C29" s="43" t="s">
        <v>13</v>
      </c>
      <c r="D29" s="18">
        <v>45056</v>
      </c>
      <c r="E29" s="16">
        <v>4907.2</v>
      </c>
      <c r="F29" s="13"/>
      <c r="G29" s="13"/>
      <c r="H29" s="16">
        <f t="shared" si="0"/>
        <v>4907.2</v>
      </c>
      <c r="I29" s="64"/>
    </row>
    <row r="30" spans="1:10" x14ac:dyDescent="0.2">
      <c r="A30" s="12">
        <v>19</v>
      </c>
      <c r="B30" s="44" t="s">
        <v>55</v>
      </c>
      <c r="C30" s="43" t="s">
        <v>13</v>
      </c>
      <c r="D30" s="18">
        <v>45054</v>
      </c>
      <c r="E30" s="16">
        <v>2312.6</v>
      </c>
      <c r="F30" s="13"/>
      <c r="G30" s="13"/>
      <c r="H30" s="16">
        <f t="shared" si="0"/>
        <v>2312.6</v>
      </c>
      <c r="I30" s="64"/>
    </row>
    <row r="31" spans="1:10" x14ac:dyDescent="0.2">
      <c r="A31" s="29"/>
      <c r="B31" s="52" t="s">
        <v>55</v>
      </c>
      <c r="C31" s="53" t="s">
        <v>13</v>
      </c>
      <c r="D31" s="35">
        <v>45061</v>
      </c>
      <c r="E31" s="32">
        <v>2520.4</v>
      </c>
      <c r="F31" s="33"/>
      <c r="G31" s="33"/>
      <c r="H31" s="32">
        <f t="shared" si="0"/>
        <v>2520.4</v>
      </c>
      <c r="I31" s="64"/>
    </row>
    <row r="32" spans="1:10" x14ac:dyDescent="0.2">
      <c r="A32" s="29"/>
      <c r="B32" s="52" t="s">
        <v>22</v>
      </c>
      <c r="C32" s="53" t="s">
        <v>13</v>
      </c>
      <c r="D32" s="35">
        <v>45061</v>
      </c>
      <c r="E32" s="32">
        <v>2067.81</v>
      </c>
      <c r="F32" s="33"/>
      <c r="G32" s="33"/>
      <c r="H32" s="32">
        <f t="shared" si="0"/>
        <v>2067.81</v>
      </c>
      <c r="I32" s="64"/>
    </row>
    <row r="33" spans="1:9" x14ac:dyDescent="0.2">
      <c r="A33" s="29"/>
      <c r="B33" s="52" t="s">
        <v>24</v>
      </c>
      <c r="C33" s="53" t="s">
        <v>13</v>
      </c>
      <c r="D33" s="35">
        <v>45062</v>
      </c>
      <c r="E33" s="32">
        <v>8731.6</v>
      </c>
      <c r="F33" s="33"/>
      <c r="G33" s="33"/>
      <c r="H33" s="32">
        <f t="shared" si="0"/>
        <v>8731.6</v>
      </c>
      <c r="I33" s="64"/>
    </row>
    <row r="34" spans="1:9" x14ac:dyDescent="0.2">
      <c r="A34" s="29"/>
      <c r="B34" s="52" t="s">
        <v>136</v>
      </c>
      <c r="C34" s="53" t="s">
        <v>13</v>
      </c>
      <c r="D34" s="35">
        <v>45062</v>
      </c>
      <c r="E34" s="32">
        <v>444</v>
      </c>
      <c r="F34" s="33"/>
      <c r="G34" s="33"/>
      <c r="H34" s="32">
        <f t="shared" si="0"/>
        <v>444</v>
      </c>
      <c r="I34" s="64"/>
    </row>
    <row r="35" spans="1:9" x14ac:dyDescent="0.2">
      <c r="A35" s="29"/>
      <c r="B35" s="52" t="s">
        <v>83</v>
      </c>
      <c r="C35" s="53" t="s">
        <v>13</v>
      </c>
      <c r="D35" s="35">
        <v>45063</v>
      </c>
      <c r="E35" s="32">
        <v>3367</v>
      </c>
      <c r="F35" s="33"/>
      <c r="G35" s="33"/>
      <c r="H35" s="32">
        <f t="shared" si="0"/>
        <v>3367</v>
      </c>
      <c r="I35" s="64"/>
    </row>
    <row r="36" spans="1:9" x14ac:dyDescent="0.2">
      <c r="A36" s="29"/>
      <c r="B36" s="52" t="s">
        <v>33</v>
      </c>
      <c r="C36" s="53" t="s">
        <v>13</v>
      </c>
      <c r="D36" s="35">
        <v>45063</v>
      </c>
      <c r="E36" s="32">
        <v>3473</v>
      </c>
      <c r="F36" s="33"/>
      <c r="G36" s="33"/>
      <c r="H36" s="32">
        <f t="shared" si="0"/>
        <v>3473</v>
      </c>
      <c r="I36" s="64"/>
    </row>
    <row r="37" spans="1:9" x14ac:dyDescent="0.2">
      <c r="A37" s="29"/>
      <c r="B37" s="52" t="s">
        <v>137</v>
      </c>
      <c r="C37" s="53" t="s">
        <v>13</v>
      </c>
      <c r="D37" s="35">
        <v>45063</v>
      </c>
      <c r="E37" s="32">
        <v>4413</v>
      </c>
      <c r="F37" s="33"/>
      <c r="G37" s="33"/>
      <c r="H37" s="32">
        <f t="shared" si="0"/>
        <v>4413</v>
      </c>
      <c r="I37" s="64"/>
    </row>
    <row r="38" spans="1:9" x14ac:dyDescent="0.2">
      <c r="A38" s="12">
        <v>20</v>
      </c>
      <c r="B38" s="44" t="s">
        <v>34</v>
      </c>
      <c r="C38" s="43" t="s">
        <v>35</v>
      </c>
      <c r="D38" s="18"/>
      <c r="E38" s="16">
        <v>2550</v>
      </c>
      <c r="F38" s="13"/>
      <c r="G38" s="13"/>
      <c r="H38" s="16">
        <f t="shared" si="0"/>
        <v>2550</v>
      </c>
    </row>
    <row r="39" spans="1:9" x14ac:dyDescent="0.2">
      <c r="A39" s="12">
        <v>21</v>
      </c>
      <c r="B39" s="44" t="s">
        <v>37</v>
      </c>
      <c r="C39" s="43" t="s">
        <v>35</v>
      </c>
      <c r="D39" s="15">
        <v>45057</v>
      </c>
      <c r="E39" s="16">
        <v>796.2</v>
      </c>
      <c r="F39" s="13">
        <v>250</v>
      </c>
      <c r="G39" s="13">
        <v>546.20000000000005</v>
      </c>
      <c r="H39" s="16">
        <f t="shared" si="0"/>
        <v>0</v>
      </c>
      <c r="I39" s="1" t="s">
        <v>64</v>
      </c>
    </row>
    <row r="40" spans="1:9" x14ac:dyDescent="0.2">
      <c r="A40" s="12">
        <v>22</v>
      </c>
      <c r="B40" s="44" t="s">
        <v>90</v>
      </c>
      <c r="C40" s="43" t="s">
        <v>35</v>
      </c>
      <c r="D40" s="15">
        <v>45050</v>
      </c>
      <c r="E40" s="16">
        <v>3789.2</v>
      </c>
      <c r="F40" s="13">
        <v>689.2</v>
      </c>
      <c r="G40" s="13">
        <v>3100</v>
      </c>
      <c r="H40" s="16">
        <f t="shared" si="0"/>
        <v>0</v>
      </c>
      <c r="I40" s="1" t="s">
        <v>64</v>
      </c>
    </row>
    <row r="41" spans="1:9" x14ac:dyDescent="0.2">
      <c r="A41" s="12">
        <v>23</v>
      </c>
      <c r="B41" s="44" t="s">
        <v>90</v>
      </c>
      <c r="C41" s="43" t="s">
        <v>35</v>
      </c>
      <c r="D41" s="15">
        <v>45058</v>
      </c>
      <c r="E41" s="16">
        <v>9080</v>
      </c>
      <c r="F41" s="13"/>
      <c r="G41" s="13"/>
      <c r="H41" s="16">
        <f t="shared" si="0"/>
        <v>9080</v>
      </c>
    </row>
    <row r="42" spans="1:9" x14ac:dyDescent="0.2">
      <c r="A42" s="29"/>
      <c r="B42" s="52" t="s">
        <v>90</v>
      </c>
      <c r="C42" s="53" t="s">
        <v>35</v>
      </c>
      <c r="D42" s="31">
        <v>45064</v>
      </c>
      <c r="E42" s="32">
        <v>2441</v>
      </c>
      <c r="F42" s="33"/>
      <c r="G42" s="33"/>
      <c r="H42" s="32">
        <f t="shared" si="0"/>
        <v>2441</v>
      </c>
    </row>
    <row r="43" spans="1:9" x14ac:dyDescent="0.2">
      <c r="A43" s="12">
        <v>24</v>
      </c>
      <c r="B43" s="45" t="s">
        <v>39</v>
      </c>
      <c r="C43" s="51" t="s">
        <v>35</v>
      </c>
      <c r="D43" s="15">
        <v>45034</v>
      </c>
      <c r="E43" s="16">
        <v>1709.1999999999998</v>
      </c>
      <c r="F43" s="13">
        <v>1709.2</v>
      </c>
      <c r="G43" s="13"/>
      <c r="H43" s="16">
        <f t="shared" si="0"/>
        <v>-2.2737367544323206E-13</v>
      </c>
    </row>
    <row r="44" spans="1:9" x14ac:dyDescent="0.2">
      <c r="A44" s="29"/>
      <c r="B44" s="54" t="s">
        <v>39</v>
      </c>
      <c r="C44" s="55" t="s">
        <v>35</v>
      </c>
      <c r="D44" s="31">
        <v>45064</v>
      </c>
      <c r="E44" s="32">
        <v>2284.4</v>
      </c>
      <c r="F44" s="33"/>
      <c r="G44" s="33"/>
      <c r="H44" s="32">
        <f t="shared" si="0"/>
        <v>2284.4</v>
      </c>
    </row>
    <row r="45" spans="1:9" x14ac:dyDescent="0.2">
      <c r="A45" s="12">
        <v>25</v>
      </c>
      <c r="B45" s="44" t="s">
        <v>114</v>
      </c>
      <c r="C45" s="43" t="s">
        <v>35</v>
      </c>
      <c r="D45" s="15">
        <v>45050</v>
      </c>
      <c r="E45" s="16">
        <v>6695.7999999999993</v>
      </c>
      <c r="F45" s="13">
        <v>6695.8</v>
      </c>
      <c r="G45" s="13"/>
      <c r="H45" s="16">
        <f t="shared" si="0"/>
        <v>-9.0949470177292824E-13</v>
      </c>
    </row>
    <row r="46" spans="1:9" x14ac:dyDescent="0.2">
      <c r="A46" s="12">
        <v>26</v>
      </c>
      <c r="B46" s="44" t="s">
        <v>114</v>
      </c>
      <c r="C46" s="43" t="s">
        <v>35</v>
      </c>
      <c r="D46" s="15">
        <v>45057</v>
      </c>
      <c r="E46" s="16">
        <v>8988</v>
      </c>
      <c r="F46" s="13"/>
      <c r="G46" s="13"/>
      <c r="H46" s="16">
        <f t="shared" si="0"/>
        <v>8988</v>
      </c>
    </row>
    <row r="47" spans="1:9" x14ac:dyDescent="0.2">
      <c r="A47" s="29"/>
      <c r="B47" s="52" t="s">
        <v>114</v>
      </c>
      <c r="C47" s="53" t="s">
        <v>35</v>
      </c>
      <c r="D47" s="31">
        <v>45064</v>
      </c>
      <c r="E47" s="32">
        <v>8910</v>
      </c>
      <c r="F47" s="33"/>
      <c r="G47" s="33"/>
      <c r="H47" s="32">
        <f t="shared" si="0"/>
        <v>8910</v>
      </c>
    </row>
    <row r="48" spans="1:9" x14ac:dyDescent="0.2">
      <c r="A48" s="12">
        <v>27</v>
      </c>
      <c r="B48" s="45" t="s">
        <v>124</v>
      </c>
      <c r="C48" s="51" t="s">
        <v>35</v>
      </c>
      <c r="D48" s="15">
        <v>45059</v>
      </c>
      <c r="E48" s="16">
        <v>18401.600000000002</v>
      </c>
      <c r="F48" s="13"/>
      <c r="G48" s="13"/>
      <c r="H48" s="16">
        <f t="shared" si="0"/>
        <v>18401.600000000002</v>
      </c>
    </row>
    <row r="49" spans="1:11" x14ac:dyDescent="0.2">
      <c r="A49" s="12">
        <v>28</v>
      </c>
      <c r="B49" s="45" t="s">
        <v>41</v>
      </c>
      <c r="C49" s="51" t="s">
        <v>35</v>
      </c>
      <c r="D49" s="15">
        <v>45043</v>
      </c>
      <c r="E49" s="16">
        <v>6387</v>
      </c>
      <c r="F49" s="13">
        <v>9</v>
      </c>
      <c r="G49" s="13">
        <v>6378</v>
      </c>
      <c r="H49" s="16">
        <f t="shared" si="0"/>
        <v>0</v>
      </c>
      <c r="I49" s="28">
        <v>10000</v>
      </c>
      <c r="J49" s="1" t="s">
        <v>64</v>
      </c>
    </row>
    <row r="50" spans="1:11" x14ac:dyDescent="0.2">
      <c r="A50" s="12">
        <v>29</v>
      </c>
      <c r="B50" s="45" t="s">
        <v>41</v>
      </c>
      <c r="C50" s="51" t="s">
        <v>35</v>
      </c>
      <c r="D50" s="15">
        <v>45050</v>
      </c>
      <c r="E50" s="16">
        <v>11040.2</v>
      </c>
      <c r="F50" s="13"/>
      <c r="G50" s="13">
        <f>17418-G49</f>
        <v>11040</v>
      </c>
      <c r="H50" s="16">
        <f t="shared" si="0"/>
        <v>0.2000000000007276</v>
      </c>
      <c r="I50" s="1">
        <v>7418</v>
      </c>
      <c r="J50" s="1" t="s">
        <v>64</v>
      </c>
      <c r="K50" s="1" t="s">
        <v>64</v>
      </c>
    </row>
    <row r="51" spans="1:11" x14ac:dyDescent="0.2">
      <c r="A51" s="12">
        <v>30</v>
      </c>
      <c r="B51" s="45" t="s">
        <v>41</v>
      </c>
      <c r="C51" s="51" t="s">
        <v>35</v>
      </c>
      <c r="D51" s="15">
        <v>45057</v>
      </c>
      <c r="E51" s="16">
        <v>19717</v>
      </c>
      <c r="F51" s="13"/>
      <c r="G51" s="13"/>
      <c r="H51" s="16">
        <f t="shared" si="0"/>
        <v>19717</v>
      </c>
    </row>
    <row r="52" spans="1:11" x14ac:dyDescent="0.2">
      <c r="A52" s="29"/>
      <c r="B52" s="54" t="s">
        <v>41</v>
      </c>
      <c r="C52" s="55" t="s">
        <v>35</v>
      </c>
      <c r="D52" s="31">
        <v>45064</v>
      </c>
      <c r="E52" s="32">
        <v>14463.4</v>
      </c>
      <c r="F52" s="33"/>
      <c r="G52" s="33"/>
      <c r="H52" s="32">
        <f t="shared" si="0"/>
        <v>14463.4</v>
      </c>
    </row>
    <row r="53" spans="1:11" x14ac:dyDescent="0.2">
      <c r="A53" s="12">
        <v>31</v>
      </c>
      <c r="B53" s="45" t="s">
        <v>62</v>
      </c>
      <c r="C53" s="51" t="s">
        <v>35</v>
      </c>
      <c r="D53" s="15">
        <v>45065</v>
      </c>
      <c r="E53" s="16">
        <v>12120</v>
      </c>
      <c r="F53" s="13"/>
      <c r="G53" s="13"/>
      <c r="H53" s="16">
        <f t="shared" si="0"/>
        <v>12120</v>
      </c>
    </row>
    <row r="54" spans="1:11" x14ac:dyDescent="0.2">
      <c r="A54" s="12">
        <v>32</v>
      </c>
      <c r="B54" s="45" t="s">
        <v>36</v>
      </c>
      <c r="C54" s="51" t="s">
        <v>35</v>
      </c>
      <c r="D54" s="15">
        <v>45051</v>
      </c>
      <c r="E54" s="16">
        <v>3084</v>
      </c>
      <c r="F54" s="13">
        <v>3084</v>
      </c>
      <c r="G54" s="13"/>
      <c r="H54" s="16">
        <f t="shared" si="0"/>
        <v>0</v>
      </c>
    </row>
    <row r="55" spans="1:11" x14ac:dyDescent="0.2">
      <c r="A55" s="29"/>
      <c r="B55" s="54" t="s">
        <v>36</v>
      </c>
      <c r="C55" s="55" t="s">
        <v>35</v>
      </c>
      <c r="D55" s="31">
        <v>45065</v>
      </c>
      <c r="E55" s="32">
        <v>2550</v>
      </c>
      <c r="F55" s="33"/>
      <c r="G55" s="33"/>
      <c r="H55" s="32">
        <f t="shared" si="0"/>
        <v>2550</v>
      </c>
    </row>
    <row r="56" spans="1:11" x14ac:dyDescent="0.2">
      <c r="A56" s="12">
        <v>33</v>
      </c>
      <c r="B56" s="45" t="s">
        <v>42</v>
      </c>
      <c r="C56" s="51" t="s">
        <v>35</v>
      </c>
      <c r="D56" s="15">
        <v>45037</v>
      </c>
      <c r="E56" s="16">
        <v>4067.6000000000004</v>
      </c>
      <c r="F56" s="13">
        <v>4067.6</v>
      </c>
      <c r="G56" s="13"/>
      <c r="H56" s="16">
        <f t="shared" si="0"/>
        <v>4.5474735088646412E-13</v>
      </c>
    </row>
    <row r="57" spans="1:11" x14ac:dyDescent="0.2">
      <c r="A57" s="29"/>
      <c r="B57" s="54" t="s">
        <v>42</v>
      </c>
      <c r="C57" s="55" t="s">
        <v>35</v>
      </c>
      <c r="D57" s="31">
        <v>45065</v>
      </c>
      <c r="E57" s="32">
        <v>9956</v>
      </c>
      <c r="F57" s="33"/>
      <c r="G57" s="33"/>
      <c r="H57" s="32">
        <f t="shared" si="0"/>
        <v>9956</v>
      </c>
    </row>
    <row r="58" spans="1:11" x14ac:dyDescent="0.2">
      <c r="A58" s="12">
        <v>34</v>
      </c>
      <c r="B58" s="45" t="s">
        <v>132</v>
      </c>
      <c r="C58" s="51" t="s">
        <v>35</v>
      </c>
      <c r="D58" s="15">
        <v>45057</v>
      </c>
      <c r="E58" s="16">
        <v>1632</v>
      </c>
      <c r="F58" s="13">
        <v>1632</v>
      </c>
      <c r="G58" s="13"/>
      <c r="H58" s="16">
        <f t="shared" si="0"/>
        <v>0</v>
      </c>
    </row>
    <row r="59" spans="1:11" x14ac:dyDescent="0.2">
      <c r="A59" s="29"/>
      <c r="B59" s="54" t="s">
        <v>132</v>
      </c>
      <c r="C59" s="55" t="s">
        <v>35</v>
      </c>
      <c r="D59" s="31">
        <v>45064</v>
      </c>
      <c r="E59" s="32">
        <v>5333</v>
      </c>
      <c r="F59" s="33"/>
      <c r="G59" s="33"/>
      <c r="H59" s="32">
        <f t="shared" si="0"/>
        <v>5333</v>
      </c>
    </row>
    <row r="60" spans="1:11" x14ac:dyDescent="0.2">
      <c r="A60" s="12">
        <v>35</v>
      </c>
      <c r="B60" s="45" t="s">
        <v>60</v>
      </c>
      <c r="C60" s="51" t="s">
        <v>35</v>
      </c>
      <c r="D60" s="15">
        <v>45050</v>
      </c>
      <c r="E60" s="16">
        <v>7741.6</v>
      </c>
      <c r="F60" s="13">
        <v>7741.6</v>
      </c>
      <c r="G60" s="13"/>
      <c r="H60" s="16">
        <f t="shared" si="0"/>
        <v>0</v>
      </c>
    </row>
    <row r="61" spans="1:11" x14ac:dyDescent="0.2">
      <c r="A61" s="29"/>
      <c r="B61" s="54" t="s">
        <v>60</v>
      </c>
      <c r="C61" s="55" t="s">
        <v>35</v>
      </c>
      <c r="D61" s="31">
        <v>45064</v>
      </c>
      <c r="E61" s="32">
        <v>8264</v>
      </c>
      <c r="F61" s="33"/>
      <c r="G61" s="33"/>
      <c r="H61" s="32">
        <f t="shared" si="0"/>
        <v>8264</v>
      </c>
    </row>
    <row r="62" spans="1:11" x14ac:dyDescent="0.2">
      <c r="A62" s="12">
        <v>36</v>
      </c>
      <c r="B62" s="45" t="s">
        <v>45</v>
      </c>
      <c r="C62" s="51" t="s">
        <v>35</v>
      </c>
      <c r="D62" s="15">
        <v>45057</v>
      </c>
      <c r="E62" s="16">
        <v>2574</v>
      </c>
      <c r="F62" s="13">
        <v>2574</v>
      </c>
      <c r="G62" s="13"/>
      <c r="H62" s="16">
        <f t="shared" si="0"/>
        <v>0</v>
      </c>
    </row>
    <row r="63" spans="1:11" x14ac:dyDescent="0.2">
      <c r="A63" s="12">
        <v>37</v>
      </c>
      <c r="B63" s="45" t="s">
        <v>96</v>
      </c>
      <c r="C63" s="51" t="s">
        <v>35</v>
      </c>
      <c r="D63" s="15">
        <v>45057</v>
      </c>
      <c r="E63" s="16">
        <v>1938</v>
      </c>
      <c r="F63" s="13">
        <v>938</v>
      </c>
      <c r="G63" s="13"/>
      <c r="H63" s="16">
        <f t="shared" si="0"/>
        <v>1000</v>
      </c>
    </row>
    <row r="64" spans="1:11" x14ac:dyDescent="0.2">
      <c r="A64" s="29"/>
      <c r="B64" s="54" t="s">
        <v>138</v>
      </c>
      <c r="C64" s="55" t="s">
        <v>35</v>
      </c>
      <c r="D64" s="31">
        <v>45064</v>
      </c>
      <c r="E64" s="37">
        <v>3568</v>
      </c>
      <c r="F64" s="33"/>
      <c r="G64" s="33"/>
      <c r="H64" s="32">
        <f t="shared" si="0"/>
        <v>3568</v>
      </c>
    </row>
    <row r="65" spans="1:8" x14ac:dyDescent="0.2">
      <c r="A65" s="29"/>
      <c r="B65" s="54" t="s">
        <v>103</v>
      </c>
      <c r="C65" s="55" t="s">
        <v>35</v>
      </c>
      <c r="D65" s="31">
        <v>45064</v>
      </c>
      <c r="E65" s="37">
        <v>3925.5</v>
      </c>
      <c r="F65" s="33"/>
      <c r="G65" s="33"/>
      <c r="H65" s="32">
        <f t="shared" si="0"/>
        <v>3925.5</v>
      </c>
    </row>
    <row r="66" spans="1:8" x14ac:dyDescent="0.2">
      <c r="A66" s="12"/>
      <c r="B66" s="46"/>
      <c r="C66" s="46"/>
      <c r="D66" s="23" t="s">
        <v>47</v>
      </c>
      <c r="E66" s="24">
        <f>SUM(E4:E65)</f>
        <v>357093.48000000004</v>
      </c>
      <c r="F66" s="39">
        <f>SUM(F4:F65)</f>
        <v>73898.649999999994</v>
      </c>
      <c r="G66" s="39">
        <f>SUM(G4:G65)</f>
        <v>27325.39</v>
      </c>
      <c r="H66" s="16">
        <f>SUM(H4:H65)</f>
        <v>255869.44</v>
      </c>
    </row>
    <row r="67" spans="1:8" x14ac:dyDescent="0.2">
      <c r="B67" s="47" t="s">
        <v>48</v>
      </c>
      <c r="C67" s="47"/>
      <c r="D67" s="3" t="s">
        <v>49</v>
      </c>
      <c r="E67" s="3"/>
      <c r="F67" s="26" t="s">
        <v>50</v>
      </c>
      <c r="G67" s="26"/>
    </row>
    <row r="68" spans="1:8" x14ac:dyDescent="0.2">
      <c r="B68" s="48" t="s">
        <v>51</v>
      </c>
      <c r="C68" s="47"/>
      <c r="D68" s="3" t="s">
        <v>79</v>
      </c>
      <c r="E68" s="3"/>
      <c r="F68" s="26" t="s">
        <v>53</v>
      </c>
      <c r="G68" s="26"/>
    </row>
    <row r="70" spans="1:8" x14ac:dyDescent="0.2">
      <c r="B70" s="50"/>
      <c r="F70" s="1"/>
      <c r="G70" s="1"/>
    </row>
    <row r="71" spans="1:8" x14ac:dyDescent="0.2">
      <c r="B71" s="50"/>
    </row>
    <row r="73" spans="1:8" x14ac:dyDescent="0.2">
      <c r="B73" s="1"/>
      <c r="C73" s="1"/>
      <c r="F73" s="1"/>
      <c r="G73" s="1"/>
    </row>
    <row r="74" spans="1:8" x14ac:dyDescent="0.2">
      <c r="B74" s="1"/>
      <c r="C74" s="1"/>
      <c r="F74" s="1"/>
      <c r="G74" s="1"/>
    </row>
  </sheetData>
  <autoFilter ref="A1:J68"/>
  <pageMargins left="0" right="0" top="0.74803149606299213" bottom="0.74803149606299213" header="0.31496062992125984" footer="0.31496062992125984"/>
  <pageSetup paperSize="9" scale="6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opLeftCell="A43" workbookViewId="0">
      <selection activeCell="F64" sqref="F64:G64"/>
    </sheetView>
  </sheetViews>
  <sheetFormatPr defaultColWidth="8.85546875" defaultRowHeight="14.25" x14ac:dyDescent="0.2"/>
  <cols>
    <col min="1" max="1" width="6.140625" style="1" bestFit="1" customWidth="1"/>
    <col min="2" max="2" width="21.42578125" style="49" bestFit="1" customWidth="1"/>
    <col min="3" max="3" width="14.7109375" style="49" customWidth="1"/>
    <col min="4" max="4" width="17.5703125" style="1" bestFit="1" customWidth="1"/>
    <col min="5" max="5" width="15.140625" style="1" bestFit="1" customWidth="1"/>
    <col min="6" max="6" width="20.7109375" style="28" bestFit="1" customWidth="1"/>
    <col min="7" max="7" width="14" style="28" bestFit="1" customWidth="1"/>
    <col min="8" max="8" width="15.28515625" style="1" bestFit="1" customWidth="1"/>
    <col min="9" max="9" width="5" style="1" bestFit="1" customWidth="1"/>
    <col min="10" max="10" width="3.85546875" style="1" bestFit="1" customWidth="1"/>
    <col min="11" max="11" width="13.42578125" style="1" bestFit="1" customWidth="1"/>
    <col min="12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45059</v>
      </c>
    </row>
    <row r="2" spans="1:9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139</v>
      </c>
    </row>
    <row r="3" spans="1:9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9" x14ac:dyDescent="0.2">
      <c r="A4" s="12">
        <v>1</v>
      </c>
      <c r="B4" s="44" t="s">
        <v>12</v>
      </c>
      <c r="C4" s="43" t="s">
        <v>13</v>
      </c>
      <c r="D4" s="18">
        <v>45041</v>
      </c>
      <c r="E4" s="16">
        <v>12014.2</v>
      </c>
      <c r="F4" s="13">
        <v>2000</v>
      </c>
      <c r="G4" s="13"/>
      <c r="H4" s="16">
        <f>E4-F4-G4</f>
        <v>10014.200000000001</v>
      </c>
    </row>
    <row r="5" spans="1:9" x14ac:dyDescent="0.2">
      <c r="A5" s="12">
        <v>2</v>
      </c>
      <c r="B5" s="44" t="s">
        <v>12</v>
      </c>
      <c r="C5" s="43" t="s">
        <v>13</v>
      </c>
      <c r="D5" s="18">
        <v>45055</v>
      </c>
      <c r="E5" s="16">
        <v>5340</v>
      </c>
      <c r="F5" s="13">
        <v>5340</v>
      </c>
      <c r="G5" s="13"/>
      <c r="H5" s="16">
        <f t="shared" ref="H5:H64" si="0">E5-F5-G5</f>
        <v>0</v>
      </c>
    </row>
    <row r="6" spans="1:9" x14ac:dyDescent="0.2">
      <c r="A6" s="12">
        <v>3</v>
      </c>
      <c r="B6" s="44" t="s">
        <v>12</v>
      </c>
      <c r="C6" s="43" t="s">
        <v>13</v>
      </c>
      <c r="D6" s="18">
        <v>45062</v>
      </c>
      <c r="E6" s="16">
        <v>7168.2</v>
      </c>
      <c r="F6" s="13"/>
      <c r="G6" s="13"/>
      <c r="H6" s="16">
        <f t="shared" si="0"/>
        <v>7168.2</v>
      </c>
    </row>
    <row r="7" spans="1:9" x14ac:dyDescent="0.2">
      <c r="A7" s="12">
        <v>4</v>
      </c>
      <c r="B7" s="44" t="s">
        <v>15</v>
      </c>
      <c r="C7" s="43" t="s">
        <v>13</v>
      </c>
      <c r="D7" s="15">
        <v>45054</v>
      </c>
      <c r="E7" s="16">
        <v>6622</v>
      </c>
      <c r="F7" s="13">
        <v>6622</v>
      </c>
      <c r="G7" s="13"/>
      <c r="H7" s="16">
        <f t="shared" si="0"/>
        <v>0</v>
      </c>
    </row>
    <row r="8" spans="1:9" x14ac:dyDescent="0.2">
      <c r="A8" s="12">
        <v>5</v>
      </c>
      <c r="B8" s="44" t="s">
        <v>15</v>
      </c>
      <c r="C8" s="43" t="s">
        <v>13</v>
      </c>
      <c r="D8" s="15">
        <v>45061</v>
      </c>
      <c r="E8" s="16">
        <v>8782</v>
      </c>
      <c r="F8" s="13"/>
      <c r="G8" s="13"/>
      <c r="H8" s="16">
        <f t="shared" si="0"/>
        <v>8782</v>
      </c>
    </row>
    <row r="9" spans="1:9" x14ac:dyDescent="0.2">
      <c r="A9" s="29"/>
      <c r="B9" s="52" t="s">
        <v>15</v>
      </c>
      <c r="C9" s="53" t="s">
        <v>13</v>
      </c>
      <c r="D9" s="31">
        <v>45068</v>
      </c>
      <c r="E9" s="32">
        <v>1168</v>
      </c>
      <c r="F9" s="33"/>
      <c r="G9" s="33"/>
      <c r="H9" s="32">
        <f t="shared" si="0"/>
        <v>1168</v>
      </c>
    </row>
    <row r="10" spans="1:9" x14ac:dyDescent="0.2">
      <c r="A10" s="12">
        <v>6</v>
      </c>
      <c r="B10" s="45" t="s">
        <v>20</v>
      </c>
      <c r="C10" s="43" t="s">
        <v>13</v>
      </c>
      <c r="D10" s="15">
        <v>45055</v>
      </c>
      <c r="E10" s="16">
        <v>7589</v>
      </c>
      <c r="F10" s="13">
        <v>7589</v>
      </c>
      <c r="G10" s="13"/>
      <c r="H10" s="16">
        <f t="shared" si="0"/>
        <v>0</v>
      </c>
    </row>
    <row r="11" spans="1:9" x14ac:dyDescent="0.2">
      <c r="A11" s="12">
        <v>7</v>
      </c>
      <c r="B11" s="45" t="s">
        <v>20</v>
      </c>
      <c r="C11" s="43" t="s">
        <v>13</v>
      </c>
      <c r="D11" s="15">
        <v>45062</v>
      </c>
      <c r="E11" s="16">
        <v>764</v>
      </c>
      <c r="F11" s="13"/>
      <c r="G11" s="13"/>
      <c r="H11" s="16">
        <f t="shared" si="0"/>
        <v>764</v>
      </c>
    </row>
    <row r="12" spans="1:9" x14ac:dyDescent="0.2">
      <c r="A12" s="29"/>
      <c r="B12" s="54" t="s">
        <v>20</v>
      </c>
      <c r="C12" s="53" t="s">
        <v>13</v>
      </c>
      <c r="D12" s="31">
        <v>45069</v>
      </c>
      <c r="E12" s="32">
        <v>1731</v>
      </c>
      <c r="F12" s="33"/>
      <c r="G12" s="33"/>
      <c r="H12" s="32">
        <f t="shared" si="0"/>
        <v>1731</v>
      </c>
    </row>
    <row r="13" spans="1:9" x14ac:dyDescent="0.2">
      <c r="A13" s="12">
        <v>8</v>
      </c>
      <c r="B13" s="45" t="s">
        <v>82</v>
      </c>
      <c r="C13" s="43" t="s">
        <v>13</v>
      </c>
      <c r="D13" s="15">
        <v>45063</v>
      </c>
      <c r="E13" s="16">
        <v>5178</v>
      </c>
      <c r="F13" s="13">
        <v>1500</v>
      </c>
      <c r="G13" s="13"/>
      <c r="H13" s="16">
        <f t="shared" si="0"/>
        <v>3678</v>
      </c>
    </row>
    <row r="14" spans="1:9" x14ac:dyDescent="0.2">
      <c r="A14" s="29"/>
      <c r="B14" s="54" t="s">
        <v>82</v>
      </c>
      <c r="C14" s="53" t="s">
        <v>13</v>
      </c>
      <c r="D14" s="31">
        <v>45070</v>
      </c>
      <c r="E14" s="32">
        <v>4690</v>
      </c>
      <c r="F14" s="33"/>
      <c r="G14" s="33"/>
      <c r="H14" s="32">
        <f t="shared" si="0"/>
        <v>4690</v>
      </c>
    </row>
    <row r="15" spans="1:9" x14ac:dyDescent="0.2">
      <c r="A15" s="12">
        <v>9</v>
      </c>
      <c r="B15" s="44" t="s">
        <v>84</v>
      </c>
      <c r="C15" s="43" t="s">
        <v>13</v>
      </c>
      <c r="D15" s="15">
        <v>45000</v>
      </c>
      <c r="E15" s="16">
        <v>1034</v>
      </c>
      <c r="F15" s="13"/>
      <c r="G15" s="13">
        <v>1034</v>
      </c>
      <c r="H15" s="16">
        <f t="shared" si="0"/>
        <v>0</v>
      </c>
      <c r="I15" s="1" t="s">
        <v>64</v>
      </c>
    </row>
    <row r="16" spans="1:9" x14ac:dyDescent="0.2">
      <c r="A16" s="29"/>
      <c r="B16" s="52" t="s">
        <v>84</v>
      </c>
      <c r="C16" s="53" t="s">
        <v>13</v>
      </c>
      <c r="D16" s="31">
        <v>45068</v>
      </c>
      <c r="E16" s="32">
        <v>6971</v>
      </c>
      <c r="F16" s="33"/>
      <c r="G16" s="33"/>
      <c r="H16" s="32">
        <f t="shared" si="0"/>
        <v>6971</v>
      </c>
    </row>
    <row r="17" spans="1:10" x14ac:dyDescent="0.2">
      <c r="A17" s="12">
        <v>10</v>
      </c>
      <c r="B17" s="45" t="s">
        <v>106</v>
      </c>
      <c r="C17" s="43" t="s">
        <v>13</v>
      </c>
      <c r="D17" s="15">
        <v>45033</v>
      </c>
      <c r="E17" s="16">
        <v>2000.2000000000007</v>
      </c>
      <c r="F17" s="13"/>
      <c r="G17" s="13">
        <v>2000</v>
      </c>
      <c r="H17" s="16">
        <f t="shared" si="0"/>
        <v>0.2000000000007276</v>
      </c>
      <c r="I17" s="64" t="s">
        <v>64</v>
      </c>
    </row>
    <row r="18" spans="1:10" x14ac:dyDescent="0.2">
      <c r="A18" s="12">
        <v>11</v>
      </c>
      <c r="B18" s="44" t="s">
        <v>116</v>
      </c>
      <c r="C18" s="43" t="s">
        <v>13</v>
      </c>
      <c r="D18" s="18">
        <v>45047</v>
      </c>
      <c r="E18" s="16">
        <v>4262</v>
      </c>
      <c r="F18" s="13"/>
      <c r="G18" s="13">
        <v>4262</v>
      </c>
      <c r="H18" s="16">
        <f t="shared" si="0"/>
        <v>0</v>
      </c>
      <c r="I18" s="64">
        <v>4347</v>
      </c>
      <c r="J18" s="1" t="s">
        <v>54</v>
      </c>
    </row>
    <row r="19" spans="1:10" x14ac:dyDescent="0.2">
      <c r="A19" s="12">
        <v>12</v>
      </c>
      <c r="B19" s="44" t="s">
        <v>116</v>
      </c>
      <c r="C19" s="43" t="s">
        <v>13</v>
      </c>
      <c r="D19" s="18">
        <v>45054</v>
      </c>
      <c r="E19" s="16">
        <v>2988.93</v>
      </c>
      <c r="F19" s="13"/>
      <c r="G19" s="13"/>
      <c r="H19" s="16">
        <f t="shared" si="0"/>
        <v>2988.93</v>
      </c>
      <c r="I19" s="64"/>
    </row>
    <row r="20" spans="1:10" x14ac:dyDescent="0.2">
      <c r="A20" s="29"/>
      <c r="B20" s="52" t="s">
        <v>116</v>
      </c>
      <c r="C20" s="53" t="s">
        <v>13</v>
      </c>
      <c r="D20" s="35">
        <v>45068</v>
      </c>
      <c r="E20" s="32">
        <v>5113.3999999999996</v>
      </c>
      <c r="F20" s="33"/>
      <c r="G20" s="33"/>
      <c r="H20" s="32">
        <f t="shared" si="0"/>
        <v>5113.3999999999996</v>
      </c>
      <c r="I20" s="64"/>
    </row>
    <row r="21" spans="1:10" x14ac:dyDescent="0.2">
      <c r="A21" s="12">
        <v>13</v>
      </c>
      <c r="B21" s="44" t="s">
        <v>27</v>
      </c>
      <c r="C21" s="43" t="s">
        <v>13</v>
      </c>
      <c r="D21" s="18">
        <v>45062</v>
      </c>
      <c r="E21" s="16">
        <v>15164</v>
      </c>
      <c r="F21" s="13">
        <v>15164</v>
      </c>
      <c r="G21" s="13"/>
      <c r="H21" s="16">
        <f t="shared" si="0"/>
        <v>0</v>
      </c>
      <c r="I21" s="64"/>
    </row>
    <row r="22" spans="1:10" x14ac:dyDescent="0.2">
      <c r="A22" s="29"/>
      <c r="B22" s="52" t="s">
        <v>27</v>
      </c>
      <c r="C22" s="53" t="s">
        <v>13</v>
      </c>
      <c r="D22" s="35">
        <v>45069</v>
      </c>
      <c r="E22" s="32">
        <v>72483</v>
      </c>
      <c r="F22" s="33"/>
      <c r="G22" s="33"/>
      <c r="H22" s="32">
        <f t="shared" si="0"/>
        <v>72483</v>
      </c>
      <c r="I22" s="64"/>
    </row>
    <row r="23" spans="1:10" x14ac:dyDescent="0.2">
      <c r="A23" s="12">
        <v>14</v>
      </c>
      <c r="B23" s="44" t="s">
        <v>26</v>
      </c>
      <c r="C23" s="43" t="s">
        <v>13</v>
      </c>
      <c r="D23" s="18">
        <v>45061</v>
      </c>
      <c r="E23" s="16">
        <v>5802.2</v>
      </c>
      <c r="F23" s="13">
        <v>4000</v>
      </c>
      <c r="G23" s="13"/>
      <c r="H23" s="16">
        <f t="shared" si="0"/>
        <v>1802.1999999999998</v>
      </c>
      <c r="I23" s="64"/>
    </row>
    <row r="24" spans="1:10" x14ac:dyDescent="0.2">
      <c r="A24" s="12">
        <v>15</v>
      </c>
      <c r="B24" s="44" t="s">
        <v>25</v>
      </c>
      <c r="C24" s="43" t="s">
        <v>13</v>
      </c>
      <c r="D24" s="18">
        <v>45062</v>
      </c>
      <c r="E24" s="16">
        <v>3816</v>
      </c>
      <c r="F24" s="13">
        <v>3816</v>
      </c>
      <c r="G24" s="13"/>
      <c r="H24" s="16">
        <f t="shared" si="0"/>
        <v>0</v>
      </c>
      <c r="I24" s="64"/>
    </row>
    <row r="25" spans="1:10" x14ac:dyDescent="0.2">
      <c r="A25" s="29"/>
      <c r="B25" s="52" t="s">
        <v>25</v>
      </c>
      <c r="C25" s="53" t="s">
        <v>13</v>
      </c>
      <c r="D25" s="35">
        <v>45069</v>
      </c>
      <c r="E25" s="32">
        <v>2628</v>
      </c>
      <c r="F25" s="33"/>
      <c r="G25" s="33"/>
      <c r="H25" s="32">
        <f t="shared" si="0"/>
        <v>2628</v>
      </c>
      <c r="I25" s="64"/>
    </row>
    <row r="26" spans="1:10" x14ac:dyDescent="0.2">
      <c r="A26" s="12">
        <v>16</v>
      </c>
      <c r="B26" s="44" t="s">
        <v>28</v>
      </c>
      <c r="C26" s="43" t="s">
        <v>13</v>
      </c>
      <c r="D26" s="18">
        <v>45062</v>
      </c>
      <c r="E26" s="16">
        <v>1556</v>
      </c>
      <c r="F26" s="13">
        <v>1556</v>
      </c>
      <c r="G26" s="13"/>
      <c r="H26" s="16">
        <f t="shared" si="0"/>
        <v>0</v>
      </c>
      <c r="I26" s="64"/>
    </row>
    <row r="27" spans="1:10" x14ac:dyDescent="0.2">
      <c r="A27" s="12">
        <v>17</v>
      </c>
      <c r="B27" s="44" t="s">
        <v>31</v>
      </c>
      <c r="C27" s="43" t="s">
        <v>13</v>
      </c>
      <c r="D27" s="18">
        <v>45056</v>
      </c>
      <c r="E27" s="16">
        <v>4907.2</v>
      </c>
      <c r="F27" s="13"/>
      <c r="G27" s="13"/>
      <c r="H27" s="16">
        <f t="shared" si="0"/>
        <v>4907.2</v>
      </c>
      <c r="I27" s="64"/>
    </row>
    <row r="28" spans="1:10" x14ac:dyDescent="0.2">
      <c r="A28" s="29"/>
      <c r="B28" s="52" t="s">
        <v>31</v>
      </c>
      <c r="C28" s="53" t="s">
        <v>13</v>
      </c>
      <c r="D28" s="35">
        <v>45070</v>
      </c>
      <c r="E28" s="32">
        <v>3020</v>
      </c>
      <c r="F28" s="33"/>
      <c r="G28" s="33"/>
      <c r="H28" s="32">
        <f t="shared" si="0"/>
        <v>3020</v>
      </c>
      <c r="I28" s="64"/>
    </row>
    <row r="29" spans="1:10" x14ac:dyDescent="0.2">
      <c r="A29" s="12">
        <v>18</v>
      </c>
      <c r="B29" s="44" t="s">
        <v>55</v>
      </c>
      <c r="C29" s="43" t="s">
        <v>13</v>
      </c>
      <c r="D29" s="18">
        <v>45054</v>
      </c>
      <c r="E29" s="16">
        <v>2312.6</v>
      </c>
      <c r="F29" s="13">
        <v>2312.6</v>
      </c>
      <c r="G29" s="13"/>
      <c r="H29" s="16">
        <f t="shared" si="0"/>
        <v>0</v>
      </c>
      <c r="I29" s="64"/>
    </row>
    <row r="30" spans="1:10" x14ac:dyDescent="0.2">
      <c r="A30" s="12">
        <v>19</v>
      </c>
      <c r="B30" s="44" t="s">
        <v>55</v>
      </c>
      <c r="C30" s="43" t="s">
        <v>13</v>
      </c>
      <c r="D30" s="18">
        <v>45061</v>
      </c>
      <c r="E30" s="16">
        <v>2520.4</v>
      </c>
      <c r="F30" s="13"/>
      <c r="G30" s="13"/>
      <c r="H30" s="16">
        <f t="shared" si="0"/>
        <v>2520.4</v>
      </c>
      <c r="I30" s="64"/>
    </row>
    <row r="31" spans="1:10" x14ac:dyDescent="0.2">
      <c r="A31" s="12">
        <v>20</v>
      </c>
      <c r="B31" s="44" t="s">
        <v>22</v>
      </c>
      <c r="C31" s="43" t="s">
        <v>13</v>
      </c>
      <c r="D31" s="18">
        <v>45061</v>
      </c>
      <c r="E31" s="16">
        <v>2067.81</v>
      </c>
      <c r="F31" s="13">
        <v>2067.81</v>
      </c>
      <c r="G31" s="13"/>
      <c r="H31" s="16">
        <f t="shared" si="0"/>
        <v>0</v>
      </c>
      <c r="I31" s="64"/>
    </row>
    <row r="32" spans="1:10" x14ac:dyDescent="0.2">
      <c r="A32" s="29"/>
      <c r="B32" s="52" t="s">
        <v>22</v>
      </c>
      <c r="C32" s="53" t="s">
        <v>13</v>
      </c>
      <c r="D32" s="35">
        <v>45068</v>
      </c>
      <c r="E32" s="32">
        <v>5678.23</v>
      </c>
      <c r="F32" s="33"/>
      <c r="G32" s="33"/>
      <c r="H32" s="32">
        <f t="shared" si="0"/>
        <v>5678.23</v>
      </c>
      <c r="I32" s="64"/>
    </row>
    <row r="33" spans="1:9" x14ac:dyDescent="0.2">
      <c r="A33" s="12">
        <v>21</v>
      </c>
      <c r="B33" s="44" t="s">
        <v>24</v>
      </c>
      <c r="C33" s="43" t="s">
        <v>13</v>
      </c>
      <c r="D33" s="18">
        <v>45062</v>
      </c>
      <c r="E33" s="16">
        <v>8731.6</v>
      </c>
      <c r="F33" s="13">
        <v>8731.6</v>
      </c>
      <c r="G33" s="13"/>
      <c r="H33" s="16">
        <f t="shared" si="0"/>
        <v>0</v>
      </c>
      <c r="I33" s="64"/>
    </row>
    <row r="34" spans="1:9" x14ac:dyDescent="0.2">
      <c r="A34" s="29"/>
      <c r="B34" s="52" t="s">
        <v>24</v>
      </c>
      <c r="C34" s="53" t="s">
        <v>13</v>
      </c>
      <c r="D34" s="35">
        <v>45069</v>
      </c>
      <c r="E34" s="32">
        <v>1266</v>
      </c>
      <c r="F34" s="33"/>
      <c r="G34" s="33"/>
      <c r="H34" s="32">
        <f t="shared" si="0"/>
        <v>1266</v>
      </c>
      <c r="I34" s="64"/>
    </row>
    <row r="35" spans="1:9" x14ac:dyDescent="0.2">
      <c r="A35" s="12">
        <v>22</v>
      </c>
      <c r="B35" s="44" t="s">
        <v>136</v>
      </c>
      <c r="C35" s="43" t="s">
        <v>13</v>
      </c>
      <c r="D35" s="18">
        <v>45062</v>
      </c>
      <c r="E35" s="16">
        <v>444</v>
      </c>
      <c r="F35" s="13"/>
      <c r="G35" s="13"/>
      <c r="H35" s="16">
        <f t="shared" si="0"/>
        <v>444</v>
      </c>
      <c r="I35" s="64"/>
    </row>
    <row r="36" spans="1:9" x14ac:dyDescent="0.2">
      <c r="A36" s="12">
        <v>23</v>
      </c>
      <c r="B36" s="44" t="s">
        <v>83</v>
      </c>
      <c r="C36" s="43" t="s">
        <v>13</v>
      </c>
      <c r="D36" s="18">
        <v>45063</v>
      </c>
      <c r="E36" s="16">
        <v>3367</v>
      </c>
      <c r="F36" s="13">
        <v>3367</v>
      </c>
      <c r="G36" s="13"/>
      <c r="H36" s="16">
        <f t="shared" si="0"/>
        <v>0</v>
      </c>
      <c r="I36" s="64"/>
    </row>
    <row r="37" spans="1:9" x14ac:dyDescent="0.2">
      <c r="A37" s="12">
        <v>24</v>
      </c>
      <c r="B37" s="44" t="s">
        <v>33</v>
      </c>
      <c r="C37" s="43" t="s">
        <v>13</v>
      </c>
      <c r="D37" s="18">
        <v>45063</v>
      </c>
      <c r="E37" s="16">
        <v>3473</v>
      </c>
      <c r="F37" s="13">
        <v>1473</v>
      </c>
      <c r="G37" s="13"/>
      <c r="H37" s="16">
        <f t="shared" si="0"/>
        <v>2000</v>
      </c>
      <c r="I37" s="64"/>
    </row>
    <row r="38" spans="1:9" x14ac:dyDescent="0.2">
      <c r="A38" s="12">
        <v>25</v>
      </c>
      <c r="B38" s="44" t="s">
        <v>137</v>
      </c>
      <c r="C38" s="43" t="s">
        <v>13</v>
      </c>
      <c r="D38" s="18">
        <v>45063</v>
      </c>
      <c r="E38" s="16">
        <v>4413</v>
      </c>
      <c r="F38" s="13">
        <v>4413</v>
      </c>
      <c r="G38" s="13"/>
      <c r="H38" s="16">
        <f t="shared" si="0"/>
        <v>0</v>
      </c>
      <c r="I38" s="64"/>
    </row>
    <row r="39" spans="1:9" x14ac:dyDescent="0.2">
      <c r="A39" s="29"/>
      <c r="B39" s="52" t="s">
        <v>89</v>
      </c>
      <c r="C39" s="53" t="s">
        <v>13</v>
      </c>
      <c r="D39" s="35">
        <v>45068</v>
      </c>
      <c r="E39" s="32">
        <v>1203</v>
      </c>
      <c r="F39" s="33"/>
      <c r="G39" s="33"/>
      <c r="H39" s="32">
        <f t="shared" si="0"/>
        <v>1203</v>
      </c>
      <c r="I39" s="64"/>
    </row>
    <row r="40" spans="1:9" x14ac:dyDescent="0.2">
      <c r="A40" s="29"/>
      <c r="B40" s="52" t="s">
        <v>30</v>
      </c>
      <c r="C40" s="53" t="s">
        <v>13</v>
      </c>
      <c r="D40" s="35">
        <v>45068</v>
      </c>
      <c r="E40" s="32">
        <v>1293.5999999999999</v>
      </c>
      <c r="F40" s="33"/>
      <c r="G40" s="33"/>
      <c r="H40" s="32">
        <f t="shared" si="0"/>
        <v>1293.5999999999999</v>
      </c>
      <c r="I40" s="64"/>
    </row>
    <row r="41" spans="1:9" x14ac:dyDescent="0.2">
      <c r="A41" s="29"/>
      <c r="B41" s="52" t="s">
        <v>95</v>
      </c>
      <c r="C41" s="53" t="s">
        <v>13</v>
      </c>
      <c r="D41" s="35">
        <v>45068</v>
      </c>
      <c r="E41" s="32">
        <v>2484</v>
      </c>
      <c r="F41" s="33"/>
      <c r="G41" s="33"/>
      <c r="H41" s="32">
        <f t="shared" si="0"/>
        <v>2484</v>
      </c>
      <c r="I41" s="64"/>
    </row>
    <row r="42" spans="1:9" x14ac:dyDescent="0.2">
      <c r="A42" s="29"/>
      <c r="B42" s="52" t="s">
        <v>14</v>
      </c>
      <c r="C42" s="53" t="s">
        <v>13</v>
      </c>
      <c r="D42" s="35">
        <v>45070</v>
      </c>
      <c r="E42" s="32">
        <v>13272</v>
      </c>
      <c r="F42" s="33"/>
      <c r="G42" s="33"/>
      <c r="H42" s="32">
        <f t="shared" si="0"/>
        <v>13272</v>
      </c>
      <c r="I42" s="64"/>
    </row>
    <row r="43" spans="1:9" x14ac:dyDescent="0.2">
      <c r="A43" s="29"/>
      <c r="B43" s="52" t="s">
        <v>140</v>
      </c>
      <c r="C43" s="53" t="s">
        <v>13</v>
      </c>
      <c r="D43" s="35">
        <v>45070</v>
      </c>
      <c r="E43" s="32">
        <v>6960</v>
      </c>
      <c r="F43" s="33"/>
      <c r="G43" s="33"/>
      <c r="H43" s="32">
        <f t="shared" si="0"/>
        <v>6960</v>
      </c>
      <c r="I43" s="64"/>
    </row>
    <row r="44" spans="1:9" ht="13.5" customHeight="1" x14ac:dyDescent="0.2">
      <c r="A44" s="12">
        <v>26</v>
      </c>
      <c r="B44" s="44" t="s">
        <v>34</v>
      </c>
      <c r="C44" s="43" t="s">
        <v>35</v>
      </c>
      <c r="D44" s="18"/>
      <c r="E44" s="16">
        <v>2550</v>
      </c>
      <c r="F44" s="13"/>
      <c r="G44" s="13"/>
      <c r="H44" s="16">
        <f t="shared" si="0"/>
        <v>2550</v>
      </c>
    </row>
    <row r="45" spans="1:9" x14ac:dyDescent="0.2">
      <c r="A45" s="12">
        <v>27</v>
      </c>
      <c r="B45" s="44" t="s">
        <v>90</v>
      </c>
      <c r="C45" s="43" t="s">
        <v>35</v>
      </c>
      <c r="D45" s="15">
        <v>45058</v>
      </c>
      <c r="E45" s="16">
        <v>9080</v>
      </c>
      <c r="F45" s="13"/>
      <c r="G45" s="13">
        <f>5000-2441</f>
        <v>2559</v>
      </c>
      <c r="H45" s="16">
        <f t="shared" si="0"/>
        <v>6521</v>
      </c>
      <c r="I45" s="1" t="s">
        <v>64</v>
      </c>
    </row>
    <row r="46" spans="1:9" x14ac:dyDescent="0.2">
      <c r="A46" s="12">
        <v>28</v>
      </c>
      <c r="B46" s="44" t="s">
        <v>90</v>
      </c>
      <c r="C46" s="43" t="s">
        <v>35</v>
      </c>
      <c r="D46" s="15">
        <v>45064</v>
      </c>
      <c r="E46" s="16">
        <v>2441</v>
      </c>
      <c r="F46" s="13"/>
      <c r="G46" s="13">
        <v>2441</v>
      </c>
      <c r="H46" s="16">
        <f t="shared" si="0"/>
        <v>0</v>
      </c>
    </row>
    <row r="47" spans="1:9" x14ac:dyDescent="0.2">
      <c r="A47" s="29"/>
      <c r="B47" s="52" t="s">
        <v>90</v>
      </c>
      <c r="C47" s="53" t="s">
        <v>35</v>
      </c>
      <c r="D47" s="31">
        <v>45071</v>
      </c>
      <c r="E47" s="32">
        <v>10396</v>
      </c>
      <c r="F47" s="33"/>
      <c r="G47" s="33"/>
      <c r="H47" s="32">
        <f t="shared" si="0"/>
        <v>10396</v>
      </c>
    </row>
    <row r="48" spans="1:9" x14ac:dyDescent="0.2">
      <c r="A48" s="12">
        <v>29</v>
      </c>
      <c r="B48" s="45" t="s">
        <v>39</v>
      </c>
      <c r="C48" s="51" t="s">
        <v>35</v>
      </c>
      <c r="D48" s="15">
        <v>45064</v>
      </c>
      <c r="E48" s="16">
        <v>2284.4</v>
      </c>
      <c r="F48" s="13"/>
      <c r="G48" s="13"/>
      <c r="H48" s="16">
        <f t="shared" si="0"/>
        <v>2284.4</v>
      </c>
    </row>
    <row r="49" spans="1:9" x14ac:dyDescent="0.2">
      <c r="A49" s="12">
        <v>30</v>
      </c>
      <c r="B49" s="44" t="s">
        <v>114</v>
      </c>
      <c r="C49" s="43" t="s">
        <v>35</v>
      </c>
      <c r="D49" s="15">
        <v>45057</v>
      </c>
      <c r="E49" s="16">
        <v>8988</v>
      </c>
      <c r="F49" s="13">
        <v>8988</v>
      </c>
      <c r="G49" s="13"/>
      <c r="H49" s="16">
        <f t="shared" si="0"/>
        <v>0</v>
      </c>
    </row>
    <row r="50" spans="1:9" x14ac:dyDescent="0.2">
      <c r="A50" s="12">
        <v>31</v>
      </c>
      <c r="B50" s="44" t="s">
        <v>114</v>
      </c>
      <c r="C50" s="43" t="s">
        <v>35</v>
      </c>
      <c r="D50" s="15">
        <v>45064</v>
      </c>
      <c r="E50" s="16">
        <v>8910</v>
      </c>
      <c r="F50" s="13">
        <v>1910</v>
      </c>
      <c r="G50" s="13"/>
      <c r="H50" s="16">
        <f t="shared" si="0"/>
        <v>7000</v>
      </c>
    </row>
    <row r="51" spans="1:9" x14ac:dyDescent="0.2">
      <c r="A51" s="12">
        <v>32</v>
      </c>
      <c r="B51" s="45" t="s">
        <v>124</v>
      </c>
      <c r="C51" s="51" t="s">
        <v>35</v>
      </c>
      <c r="D51" s="15">
        <v>45059</v>
      </c>
      <c r="E51" s="16">
        <v>18401.600000000002</v>
      </c>
      <c r="F51" s="13"/>
      <c r="G51" s="13">
        <v>16430.88</v>
      </c>
      <c r="H51" s="16">
        <f t="shared" si="0"/>
        <v>1970.7200000000012</v>
      </c>
      <c r="I51" s="1" t="s">
        <v>54</v>
      </c>
    </row>
    <row r="52" spans="1:9" x14ac:dyDescent="0.2">
      <c r="A52" s="12">
        <v>33</v>
      </c>
      <c r="B52" s="45" t="s">
        <v>41</v>
      </c>
      <c r="C52" s="51" t="s">
        <v>35</v>
      </c>
      <c r="D52" s="15">
        <v>45057</v>
      </c>
      <c r="E52" s="16">
        <v>19717</v>
      </c>
      <c r="F52" s="13"/>
      <c r="G52" s="13">
        <f>5000+9750</f>
        <v>14750</v>
      </c>
      <c r="H52" s="16">
        <f t="shared" si="0"/>
        <v>4967</v>
      </c>
      <c r="I52" s="1" t="s">
        <v>64</v>
      </c>
    </row>
    <row r="53" spans="1:9" x14ac:dyDescent="0.2">
      <c r="A53" s="12">
        <v>34</v>
      </c>
      <c r="B53" s="45" t="s">
        <v>41</v>
      </c>
      <c r="C53" s="51" t="s">
        <v>35</v>
      </c>
      <c r="D53" s="15">
        <v>45064</v>
      </c>
      <c r="E53" s="16">
        <v>14463.4</v>
      </c>
      <c r="F53" s="13"/>
      <c r="G53" s="13"/>
      <c r="H53" s="16">
        <f t="shared" si="0"/>
        <v>14463.4</v>
      </c>
    </row>
    <row r="54" spans="1:9" x14ac:dyDescent="0.2">
      <c r="A54" s="29"/>
      <c r="B54" s="54" t="s">
        <v>41</v>
      </c>
      <c r="C54" s="55" t="s">
        <v>35</v>
      </c>
      <c r="D54" s="31">
        <v>45071</v>
      </c>
      <c r="E54" s="32">
        <v>3480</v>
      </c>
      <c r="F54" s="33"/>
      <c r="G54" s="33"/>
      <c r="H54" s="32">
        <f t="shared" si="0"/>
        <v>3480</v>
      </c>
    </row>
    <row r="55" spans="1:9" x14ac:dyDescent="0.2">
      <c r="A55" s="12">
        <v>35</v>
      </c>
      <c r="B55" s="45" t="s">
        <v>62</v>
      </c>
      <c r="C55" s="51" t="s">
        <v>35</v>
      </c>
      <c r="D55" s="15">
        <v>45065</v>
      </c>
      <c r="E55" s="16">
        <v>12120</v>
      </c>
      <c r="F55" s="13">
        <v>12120</v>
      </c>
      <c r="G55" s="13"/>
      <c r="H55" s="16">
        <f t="shared" si="0"/>
        <v>0</v>
      </c>
    </row>
    <row r="56" spans="1:9" x14ac:dyDescent="0.2">
      <c r="A56" s="12">
        <v>36</v>
      </c>
      <c r="B56" s="45" t="s">
        <v>36</v>
      </c>
      <c r="C56" s="51" t="s">
        <v>35</v>
      </c>
      <c r="D56" s="15">
        <v>45065</v>
      </c>
      <c r="E56" s="16">
        <v>2550</v>
      </c>
      <c r="F56" s="13"/>
      <c r="G56" s="13"/>
      <c r="H56" s="16">
        <f t="shared" si="0"/>
        <v>2550</v>
      </c>
    </row>
    <row r="57" spans="1:9" x14ac:dyDescent="0.2">
      <c r="A57" s="12">
        <v>37</v>
      </c>
      <c r="B57" s="45" t="s">
        <v>42</v>
      </c>
      <c r="C57" s="51" t="s">
        <v>35</v>
      </c>
      <c r="D57" s="15">
        <v>45065</v>
      </c>
      <c r="E57" s="16">
        <v>9956</v>
      </c>
      <c r="F57" s="13">
        <v>1656</v>
      </c>
      <c r="G57" s="13"/>
      <c r="H57" s="16">
        <f t="shared" si="0"/>
        <v>8300</v>
      </c>
    </row>
    <row r="58" spans="1:9" x14ac:dyDescent="0.2">
      <c r="A58" s="12">
        <v>38</v>
      </c>
      <c r="B58" s="45" t="s">
        <v>132</v>
      </c>
      <c r="C58" s="51" t="s">
        <v>35</v>
      </c>
      <c r="D58" s="15">
        <v>45064</v>
      </c>
      <c r="E58" s="16">
        <v>5333</v>
      </c>
      <c r="F58" s="13">
        <v>5333</v>
      </c>
      <c r="G58" s="13"/>
      <c r="H58" s="16">
        <f t="shared" si="0"/>
        <v>0</v>
      </c>
    </row>
    <row r="59" spans="1:9" x14ac:dyDescent="0.2">
      <c r="A59" s="12">
        <v>39</v>
      </c>
      <c r="B59" s="45" t="s">
        <v>60</v>
      </c>
      <c r="C59" s="51" t="s">
        <v>35</v>
      </c>
      <c r="D59" s="15">
        <v>45064</v>
      </c>
      <c r="E59" s="16">
        <v>8264</v>
      </c>
      <c r="F59" s="13"/>
      <c r="G59" s="13"/>
      <c r="H59" s="16">
        <f t="shared" si="0"/>
        <v>8264</v>
      </c>
    </row>
    <row r="60" spans="1:9" x14ac:dyDescent="0.2">
      <c r="A60" s="12">
        <v>40</v>
      </c>
      <c r="B60" s="45" t="s">
        <v>96</v>
      </c>
      <c r="C60" s="51" t="s">
        <v>35</v>
      </c>
      <c r="D60" s="15">
        <v>45057</v>
      </c>
      <c r="E60" s="16">
        <v>1000</v>
      </c>
      <c r="F60" s="13">
        <v>1000</v>
      </c>
      <c r="G60" s="13"/>
      <c r="H60" s="16">
        <f t="shared" si="0"/>
        <v>0</v>
      </c>
    </row>
    <row r="61" spans="1:9" x14ac:dyDescent="0.2">
      <c r="A61" s="12">
        <v>41</v>
      </c>
      <c r="B61" s="45" t="s">
        <v>138</v>
      </c>
      <c r="C61" s="51" t="s">
        <v>35</v>
      </c>
      <c r="D61" s="15">
        <v>45064</v>
      </c>
      <c r="E61" s="16">
        <v>3568</v>
      </c>
      <c r="F61" s="13">
        <v>3568</v>
      </c>
      <c r="G61" s="13"/>
      <c r="H61" s="16">
        <f t="shared" si="0"/>
        <v>0</v>
      </c>
    </row>
    <row r="62" spans="1:9" x14ac:dyDescent="0.2">
      <c r="A62" s="12">
        <v>42</v>
      </c>
      <c r="B62" s="45" t="s">
        <v>103</v>
      </c>
      <c r="C62" s="51" t="s">
        <v>35</v>
      </c>
      <c r="D62" s="15">
        <v>45064</v>
      </c>
      <c r="E62" s="16">
        <v>3925.5</v>
      </c>
      <c r="F62" s="13"/>
      <c r="G62" s="13"/>
      <c r="H62" s="16">
        <f t="shared" si="0"/>
        <v>3925.5</v>
      </c>
    </row>
    <row r="63" spans="1:9" x14ac:dyDescent="0.2">
      <c r="A63" s="29"/>
      <c r="B63" s="54" t="s">
        <v>45</v>
      </c>
      <c r="C63" s="55" t="s">
        <v>35</v>
      </c>
      <c r="D63" s="31">
        <v>45071</v>
      </c>
      <c r="E63" s="37">
        <v>10500</v>
      </c>
      <c r="F63" s="33"/>
      <c r="G63" s="33"/>
      <c r="H63" s="32">
        <f t="shared" si="0"/>
        <v>10500</v>
      </c>
    </row>
    <row r="64" spans="1:9" x14ac:dyDescent="0.2">
      <c r="A64" s="12"/>
      <c r="B64" s="46"/>
      <c r="C64" s="46"/>
      <c r="D64" s="23" t="s">
        <v>47</v>
      </c>
      <c r="E64" s="24">
        <f>SUM(E4:E63)</f>
        <v>410206.47000000009</v>
      </c>
      <c r="F64" s="39">
        <f>SUM(F4:F63)</f>
        <v>104527.01</v>
      </c>
      <c r="G64" s="39">
        <f>SUM(G4:G63)</f>
        <v>43476.880000000005</v>
      </c>
      <c r="H64" s="16">
        <f t="shared" si="0"/>
        <v>262202.58000000007</v>
      </c>
    </row>
    <row r="65" spans="2:7" x14ac:dyDescent="0.2">
      <c r="B65" s="47" t="s">
        <v>48</v>
      </c>
      <c r="C65" s="47"/>
      <c r="D65" s="3" t="s">
        <v>49</v>
      </c>
      <c r="E65" s="3"/>
      <c r="F65" s="26" t="s">
        <v>50</v>
      </c>
      <c r="G65" s="26"/>
    </row>
    <row r="66" spans="2:7" x14ac:dyDescent="0.2">
      <c r="B66" s="48" t="s">
        <v>51</v>
      </c>
      <c r="C66" s="47"/>
      <c r="D66" s="3" t="s">
        <v>79</v>
      </c>
      <c r="E66" s="3"/>
      <c r="F66" s="26" t="s">
        <v>53</v>
      </c>
      <c r="G66" s="26"/>
    </row>
    <row r="68" spans="2:7" x14ac:dyDescent="0.2">
      <c r="B68" s="50"/>
      <c r="F68" s="1"/>
      <c r="G68" s="1"/>
    </row>
    <row r="69" spans="2:7" x14ac:dyDescent="0.2">
      <c r="B69" s="50"/>
    </row>
  </sheetData>
  <autoFilter ref="A1:H66"/>
  <pageMargins left="0" right="0" top="0.74803149606299213" bottom="0" header="0.31496062992125984" footer="0.31496062992125984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zoomScaleNormal="100" workbookViewId="0">
      <selection activeCell="F59" sqref="F59:G59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13.7109375" style="28" customWidth="1"/>
    <col min="7" max="7" width="14" style="28" bestFit="1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45066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141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8">
        <v>45041</v>
      </c>
      <c r="E4" s="16">
        <v>10014.200000000001</v>
      </c>
      <c r="F4" s="13">
        <v>10014.200000000001</v>
      </c>
      <c r="G4" s="13"/>
      <c r="H4" s="16">
        <f>E4-F4-G4</f>
        <v>0</v>
      </c>
    </row>
    <row r="5" spans="1:10" x14ac:dyDescent="0.2">
      <c r="A5" s="12">
        <v>2</v>
      </c>
      <c r="B5" s="44" t="s">
        <v>12</v>
      </c>
      <c r="C5" s="43" t="s">
        <v>13</v>
      </c>
      <c r="D5" s="18">
        <v>45062</v>
      </c>
      <c r="E5" s="16">
        <v>7168.2</v>
      </c>
      <c r="F5" s="13"/>
      <c r="G5" s="13"/>
      <c r="H5" s="16">
        <f t="shared" ref="H5:H59" si="0">E5-F5-G5</f>
        <v>7168.2</v>
      </c>
    </row>
    <row r="6" spans="1:10" x14ac:dyDescent="0.2">
      <c r="A6" s="12">
        <v>3</v>
      </c>
      <c r="B6" s="44" t="s">
        <v>15</v>
      </c>
      <c r="C6" s="43" t="s">
        <v>13</v>
      </c>
      <c r="D6" s="15">
        <v>45061</v>
      </c>
      <c r="E6" s="16">
        <v>8782</v>
      </c>
      <c r="F6" s="13">
        <v>8782</v>
      </c>
      <c r="G6" s="13"/>
      <c r="H6" s="16">
        <f t="shared" si="0"/>
        <v>0</v>
      </c>
    </row>
    <row r="7" spans="1:10" x14ac:dyDescent="0.2">
      <c r="A7" s="12">
        <v>4</v>
      </c>
      <c r="B7" s="44" t="s">
        <v>15</v>
      </c>
      <c r="C7" s="43" t="s">
        <v>13</v>
      </c>
      <c r="D7" s="15">
        <v>45068</v>
      </c>
      <c r="E7" s="16">
        <v>1168</v>
      </c>
      <c r="F7" s="13"/>
      <c r="G7" s="13"/>
      <c r="H7" s="16">
        <f t="shared" si="0"/>
        <v>1168</v>
      </c>
    </row>
    <row r="8" spans="1:10" x14ac:dyDescent="0.2">
      <c r="A8" s="12">
        <v>5</v>
      </c>
      <c r="B8" s="45" t="s">
        <v>20</v>
      </c>
      <c r="C8" s="43" t="s">
        <v>13</v>
      </c>
      <c r="D8" s="15">
        <v>45062</v>
      </c>
      <c r="E8" s="16">
        <v>764</v>
      </c>
      <c r="F8" s="13">
        <v>764</v>
      </c>
      <c r="G8" s="13"/>
      <c r="H8" s="16">
        <f t="shared" si="0"/>
        <v>0</v>
      </c>
    </row>
    <row r="9" spans="1:10" x14ac:dyDescent="0.2">
      <c r="A9" s="12">
        <v>6</v>
      </c>
      <c r="B9" s="45" t="s">
        <v>20</v>
      </c>
      <c r="C9" s="43" t="s">
        <v>13</v>
      </c>
      <c r="D9" s="15">
        <v>45069</v>
      </c>
      <c r="E9" s="16">
        <v>1731</v>
      </c>
      <c r="F9" s="13"/>
      <c r="G9" s="13"/>
      <c r="H9" s="16">
        <f t="shared" si="0"/>
        <v>1731</v>
      </c>
    </row>
    <row r="10" spans="1:10" x14ac:dyDescent="0.2">
      <c r="A10" s="12">
        <v>7</v>
      </c>
      <c r="B10" s="45" t="s">
        <v>82</v>
      </c>
      <c r="C10" s="43" t="s">
        <v>13</v>
      </c>
      <c r="D10" s="15">
        <v>45063</v>
      </c>
      <c r="E10" s="16">
        <v>3678</v>
      </c>
      <c r="F10" s="13">
        <v>3678</v>
      </c>
      <c r="G10" s="13"/>
      <c r="H10" s="16">
        <f t="shared" si="0"/>
        <v>0</v>
      </c>
    </row>
    <row r="11" spans="1:10" x14ac:dyDescent="0.2">
      <c r="A11" s="12">
        <v>8</v>
      </c>
      <c r="B11" s="45" t="s">
        <v>82</v>
      </c>
      <c r="C11" s="43" t="s">
        <v>13</v>
      </c>
      <c r="D11" s="15">
        <v>45070</v>
      </c>
      <c r="E11" s="16">
        <v>4690</v>
      </c>
      <c r="F11" s="13"/>
      <c r="G11" s="13"/>
      <c r="H11" s="16">
        <f t="shared" si="0"/>
        <v>4690</v>
      </c>
    </row>
    <row r="12" spans="1:10" x14ac:dyDescent="0.2">
      <c r="A12" s="12">
        <v>9</v>
      </c>
      <c r="B12" s="44" t="s">
        <v>84</v>
      </c>
      <c r="C12" s="43" t="s">
        <v>13</v>
      </c>
      <c r="D12" s="15">
        <v>45068</v>
      </c>
      <c r="E12" s="16">
        <v>6971</v>
      </c>
      <c r="F12" s="13"/>
      <c r="G12" s="13">
        <v>6971</v>
      </c>
      <c r="H12" s="16">
        <f t="shared" si="0"/>
        <v>0</v>
      </c>
      <c r="I12" s="1" t="s">
        <v>64</v>
      </c>
    </row>
    <row r="13" spans="1:10" x14ac:dyDescent="0.2">
      <c r="A13" s="29"/>
      <c r="B13" s="52" t="s">
        <v>84</v>
      </c>
      <c r="C13" s="53" t="s">
        <v>13</v>
      </c>
      <c r="D13" s="31">
        <v>45075</v>
      </c>
      <c r="E13" s="32">
        <v>6331</v>
      </c>
      <c r="F13" s="33"/>
      <c r="G13" s="33"/>
      <c r="H13" s="32">
        <f t="shared" si="0"/>
        <v>6331</v>
      </c>
    </row>
    <row r="14" spans="1:10" x14ac:dyDescent="0.2">
      <c r="A14" s="12">
        <v>10</v>
      </c>
      <c r="B14" s="44" t="s">
        <v>116</v>
      </c>
      <c r="C14" s="43" t="s">
        <v>13</v>
      </c>
      <c r="D14" s="18">
        <v>45054</v>
      </c>
      <c r="E14" s="16">
        <v>2988.93</v>
      </c>
      <c r="F14" s="13"/>
      <c r="G14" s="13">
        <v>2988.93</v>
      </c>
      <c r="H14" s="16">
        <f t="shared" si="0"/>
        <v>0</v>
      </c>
      <c r="I14" s="69">
        <v>3048</v>
      </c>
      <c r="J14" s="1" t="s">
        <v>54</v>
      </c>
    </row>
    <row r="15" spans="1:10" x14ac:dyDescent="0.2">
      <c r="A15" s="12">
        <v>11</v>
      </c>
      <c r="B15" s="44" t="s">
        <v>116</v>
      </c>
      <c r="C15" s="43" t="s">
        <v>13</v>
      </c>
      <c r="D15" s="18">
        <v>45068</v>
      </c>
      <c r="E15" s="16">
        <v>5113.3999999999996</v>
      </c>
      <c r="F15" s="13"/>
      <c r="G15" s="13"/>
      <c r="H15" s="16">
        <f t="shared" si="0"/>
        <v>5113.3999999999996</v>
      </c>
    </row>
    <row r="16" spans="1:10" x14ac:dyDescent="0.2">
      <c r="A16" s="29"/>
      <c r="B16" s="52" t="s">
        <v>116</v>
      </c>
      <c r="C16" s="53" t="s">
        <v>13</v>
      </c>
      <c r="D16" s="35">
        <v>45075</v>
      </c>
      <c r="E16" s="32">
        <v>1721</v>
      </c>
      <c r="F16" s="33"/>
      <c r="G16" s="33"/>
      <c r="H16" s="32">
        <f t="shared" si="0"/>
        <v>1721</v>
      </c>
      <c r="I16" s="69"/>
    </row>
    <row r="17" spans="1:10" x14ac:dyDescent="0.2">
      <c r="A17" s="12">
        <v>12</v>
      </c>
      <c r="B17" s="44" t="s">
        <v>27</v>
      </c>
      <c r="C17" s="43" t="s">
        <v>13</v>
      </c>
      <c r="D17" s="18">
        <v>45069</v>
      </c>
      <c r="E17" s="16">
        <v>72483</v>
      </c>
      <c r="F17" s="13">
        <v>15000</v>
      </c>
      <c r="G17" s="13"/>
      <c r="H17" s="16">
        <f t="shared" si="0"/>
        <v>57483</v>
      </c>
      <c r="I17" s="64"/>
    </row>
    <row r="18" spans="1:10" x14ac:dyDescent="0.2">
      <c r="A18" s="12">
        <v>13</v>
      </c>
      <c r="B18" s="44" t="s">
        <v>26</v>
      </c>
      <c r="C18" s="43" t="s">
        <v>13</v>
      </c>
      <c r="D18" s="18">
        <v>45061</v>
      </c>
      <c r="E18" s="16">
        <v>1802.1999999999998</v>
      </c>
      <c r="F18" s="13">
        <v>1802.2</v>
      </c>
      <c r="G18" s="13"/>
      <c r="H18" s="16">
        <f t="shared" si="0"/>
        <v>-2.2737367544323206E-13</v>
      </c>
      <c r="I18" s="64"/>
    </row>
    <row r="19" spans="1:10" x14ac:dyDescent="0.2">
      <c r="A19" s="12">
        <v>14</v>
      </c>
      <c r="B19" s="44" t="s">
        <v>25</v>
      </c>
      <c r="C19" s="43" t="s">
        <v>13</v>
      </c>
      <c r="D19" s="18">
        <v>45069</v>
      </c>
      <c r="E19" s="16">
        <v>2628</v>
      </c>
      <c r="F19" s="13"/>
      <c r="G19" s="13"/>
      <c r="H19" s="16">
        <f t="shared" si="0"/>
        <v>2628</v>
      </c>
      <c r="I19" s="64"/>
    </row>
    <row r="20" spans="1:10" x14ac:dyDescent="0.2">
      <c r="A20" s="12">
        <v>15</v>
      </c>
      <c r="B20" s="44" t="s">
        <v>31</v>
      </c>
      <c r="C20" s="43" t="s">
        <v>13</v>
      </c>
      <c r="D20" s="18">
        <v>45056</v>
      </c>
      <c r="E20" s="16">
        <v>4907.2</v>
      </c>
      <c r="F20" s="13">
        <v>4907.2</v>
      </c>
      <c r="G20" s="13"/>
      <c r="H20" s="16">
        <f t="shared" si="0"/>
        <v>0</v>
      </c>
      <c r="I20" s="64"/>
    </row>
    <row r="21" spans="1:10" x14ac:dyDescent="0.2">
      <c r="A21" s="12">
        <v>16</v>
      </c>
      <c r="B21" s="44" t="s">
        <v>31</v>
      </c>
      <c r="C21" s="43" t="s">
        <v>13</v>
      </c>
      <c r="D21" s="18">
        <v>45070</v>
      </c>
      <c r="E21" s="16">
        <v>3020</v>
      </c>
      <c r="F21" s="13"/>
      <c r="G21" s="13"/>
      <c r="H21" s="16">
        <f t="shared" si="0"/>
        <v>3020</v>
      </c>
      <c r="I21" s="64"/>
    </row>
    <row r="22" spans="1:10" x14ac:dyDescent="0.2">
      <c r="A22" s="12">
        <v>17</v>
      </c>
      <c r="B22" s="44" t="s">
        <v>55</v>
      </c>
      <c r="C22" s="43" t="s">
        <v>13</v>
      </c>
      <c r="D22" s="18">
        <v>45061</v>
      </c>
      <c r="E22" s="16">
        <v>2520.4</v>
      </c>
      <c r="F22" s="13">
        <v>2520.4</v>
      </c>
      <c r="G22" s="13"/>
      <c r="H22" s="16">
        <f t="shared" si="0"/>
        <v>0</v>
      </c>
      <c r="I22" s="64"/>
    </row>
    <row r="23" spans="1:10" x14ac:dyDescent="0.2">
      <c r="A23" s="12">
        <v>18</v>
      </c>
      <c r="B23" s="44" t="s">
        <v>22</v>
      </c>
      <c r="C23" s="43" t="s">
        <v>13</v>
      </c>
      <c r="D23" s="18">
        <v>45068</v>
      </c>
      <c r="E23" s="16">
        <v>5678.23</v>
      </c>
      <c r="F23" s="13">
        <v>5678.23</v>
      </c>
      <c r="G23" s="13"/>
      <c r="H23" s="16">
        <f t="shared" si="0"/>
        <v>0</v>
      </c>
      <c r="I23" s="64"/>
    </row>
    <row r="24" spans="1:10" x14ac:dyDescent="0.2">
      <c r="A24" s="29"/>
      <c r="B24" s="52" t="s">
        <v>22</v>
      </c>
      <c r="C24" s="53" t="s">
        <v>13</v>
      </c>
      <c r="D24" s="35">
        <v>45075</v>
      </c>
      <c r="E24" s="32">
        <v>2000</v>
      </c>
      <c r="F24" s="33"/>
      <c r="G24" s="33"/>
      <c r="H24" s="32">
        <f t="shared" si="0"/>
        <v>2000</v>
      </c>
      <c r="I24" s="64"/>
    </row>
    <row r="25" spans="1:10" x14ac:dyDescent="0.2">
      <c r="A25" s="12">
        <v>19</v>
      </c>
      <c r="B25" s="44" t="s">
        <v>24</v>
      </c>
      <c r="C25" s="43" t="s">
        <v>13</v>
      </c>
      <c r="D25" s="18">
        <v>45069</v>
      </c>
      <c r="E25" s="16">
        <v>1266</v>
      </c>
      <c r="F25" s="13">
        <v>1266</v>
      </c>
      <c r="G25" s="13"/>
      <c r="H25" s="16">
        <f t="shared" si="0"/>
        <v>0</v>
      </c>
      <c r="I25" s="64"/>
    </row>
    <row r="26" spans="1:10" x14ac:dyDescent="0.2">
      <c r="A26" s="12">
        <v>20</v>
      </c>
      <c r="B26" s="44" t="s">
        <v>136</v>
      </c>
      <c r="C26" s="43" t="s">
        <v>13</v>
      </c>
      <c r="D26" s="18">
        <v>45062</v>
      </c>
      <c r="E26" s="16">
        <v>444</v>
      </c>
      <c r="F26" s="13"/>
      <c r="G26" s="13">
        <v>444</v>
      </c>
      <c r="H26" s="16">
        <f t="shared" si="0"/>
        <v>0</v>
      </c>
      <c r="I26" s="64">
        <v>453</v>
      </c>
      <c r="J26" s="1" t="s">
        <v>54</v>
      </c>
    </row>
    <row r="27" spans="1:10" x14ac:dyDescent="0.2">
      <c r="A27" s="12">
        <v>21</v>
      </c>
      <c r="B27" s="44" t="s">
        <v>33</v>
      </c>
      <c r="C27" s="43" t="s">
        <v>13</v>
      </c>
      <c r="D27" s="18">
        <v>45063</v>
      </c>
      <c r="E27" s="16">
        <v>2000</v>
      </c>
      <c r="F27" s="13">
        <v>2000</v>
      </c>
      <c r="G27" s="13"/>
      <c r="H27" s="16">
        <f t="shared" si="0"/>
        <v>0</v>
      </c>
      <c r="I27" s="64"/>
    </row>
    <row r="28" spans="1:10" x14ac:dyDescent="0.2">
      <c r="A28" s="12">
        <v>22</v>
      </c>
      <c r="B28" s="44" t="s">
        <v>89</v>
      </c>
      <c r="C28" s="43" t="s">
        <v>13</v>
      </c>
      <c r="D28" s="18">
        <v>45068</v>
      </c>
      <c r="E28" s="16">
        <v>1203</v>
      </c>
      <c r="F28" s="13">
        <v>1203</v>
      </c>
      <c r="G28" s="13"/>
      <c r="H28" s="16">
        <f t="shared" si="0"/>
        <v>0</v>
      </c>
      <c r="I28" s="64"/>
    </row>
    <row r="29" spans="1:10" x14ac:dyDescent="0.2">
      <c r="A29" s="12">
        <v>23</v>
      </c>
      <c r="B29" s="44" t="s">
        <v>30</v>
      </c>
      <c r="C29" s="43" t="s">
        <v>13</v>
      </c>
      <c r="D29" s="18">
        <v>45068</v>
      </c>
      <c r="E29" s="16">
        <v>1293.5999999999999</v>
      </c>
      <c r="F29" s="13">
        <v>1293.5999999999999</v>
      </c>
      <c r="G29" s="13"/>
      <c r="H29" s="16">
        <f t="shared" si="0"/>
        <v>0</v>
      </c>
      <c r="I29" s="64"/>
    </row>
    <row r="30" spans="1:10" x14ac:dyDescent="0.2">
      <c r="A30" s="12">
        <v>24</v>
      </c>
      <c r="B30" s="44" t="s">
        <v>95</v>
      </c>
      <c r="C30" s="43" t="s">
        <v>13</v>
      </c>
      <c r="D30" s="18">
        <v>45068</v>
      </c>
      <c r="E30" s="16">
        <v>2484</v>
      </c>
      <c r="F30" s="13">
        <v>2484</v>
      </c>
      <c r="G30" s="13"/>
      <c r="H30" s="16">
        <f t="shared" si="0"/>
        <v>0</v>
      </c>
      <c r="I30" s="64"/>
    </row>
    <row r="31" spans="1:10" x14ac:dyDescent="0.2">
      <c r="A31" s="29"/>
      <c r="B31" s="52" t="s">
        <v>95</v>
      </c>
      <c r="C31" s="53" t="s">
        <v>13</v>
      </c>
      <c r="D31" s="35">
        <v>45075</v>
      </c>
      <c r="E31" s="32">
        <v>11054</v>
      </c>
      <c r="F31" s="33"/>
      <c r="G31" s="33"/>
      <c r="H31" s="32">
        <f t="shared" si="0"/>
        <v>11054</v>
      </c>
      <c r="I31" s="64"/>
    </row>
    <row r="32" spans="1:10" x14ac:dyDescent="0.2">
      <c r="A32" s="12">
        <v>25</v>
      </c>
      <c r="B32" s="44" t="s">
        <v>14</v>
      </c>
      <c r="C32" s="43" t="s">
        <v>13</v>
      </c>
      <c r="D32" s="18">
        <v>45070</v>
      </c>
      <c r="E32" s="16">
        <v>13272</v>
      </c>
      <c r="F32" s="13"/>
      <c r="G32" s="13"/>
      <c r="H32" s="16">
        <f t="shared" si="0"/>
        <v>13272</v>
      </c>
      <c r="I32" s="64"/>
    </row>
    <row r="33" spans="1:13" x14ac:dyDescent="0.2">
      <c r="A33" s="12">
        <v>26</v>
      </c>
      <c r="B33" s="44" t="s">
        <v>140</v>
      </c>
      <c r="C33" s="43" t="s">
        <v>13</v>
      </c>
      <c r="D33" s="18">
        <v>45070</v>
      </c>
      <c r="E33" s="16">
        <v>6960</v>
      </c>
      <c r="F33" s="13">
        <v>2960</v>
      </c>
      <c r="G33" s="13"/>
      <c r="H33" s="16">
        <f t="shared" si="0"/>
        <v>4000</v>
      </c>
      <c r="I33" s="64"/>
    </row>
    <row r="34" spans="1:13" x14ac:dyDescent="0.2">
      <c r="A34" s="12">
        <v>27</v>
      </c>
      <c r="B34" s="44" t="s">
        <v>34</v>
      </c>
      <c r="C34" s="43" t="s">
        <v>35</v>
      </c>
      <c r="D34" s="18"/>
      <c r="E34" s="16">
        <v>2550</v>
      </c>
      <c r="F34" s="13"/>
      <c r="G34" s="13"/>
      <c r="H34" s="16">
        <f t="shared" si="0"/>
        <v>2550</v>
      </c>
    </row>
    <row r="35" spans="1:13" x14ac:dyDescent="0.2">
      <c r="A35" s="12">
        <v>28</v>
      </c>
      <c r="B35" s="44" t="s">
        <v>90</v>
      </c>
      <c r="C35" s="43" t="s">
        <v>35</v>
      </c>
      <c r="D35" s="15">
        <v>45058</v>
      </c>
      <c r="E35" s="16">
        <v>6521</v>
      </c>
      <c r="F35" s="13"/>
      <c r="G35" s="13">
        <v>6521</v>
      </c>
      <c r="H35" s="16">
        <f t="shared" si="0"/>
        <v>0</v>
      </c>
      <c r="I35" s="1" t="s">
        <v>64</v>
      </c>
    </row>
    <row r="36" spans="1:13" x14ac:dyDescent="0.2">
      <c r="A36" s="12">
        <v>29</v>
      </c>
      <c r="B36" s="44" t="s">
        <v>90</v>
      </c>
      <c r="C36" s="43" t="s">
        <v>35</v>
      </c>
      <c r="D36" s="15">
        <v>45071</v>
      </c>
      <c r="E36" s="16">
        <v>10396</v>
      </c>
      <c r="F36" s="13"/>
      <c r="G36" s="13"/>
      <c r="H36" s="16">
        <f t="shared" si="0"/>
        <v>10396</v>
      </c>
    </row>
    <row r="37" spans="1:13" x14ac:dyDescent="0.2">
      <c r="A37" s="12">
        <v>30</v>
      </c>
      <c r="B37" s="45" t="s">
        <v>39</v>
      </c>
      <c r="C37" s="51" t="s">
        <v>35</v>
      </c>
      <c r="D37" s="15">
        <v>45064</v>
      </c>
      <c r="E37" s="16">
        <v>2284.4</v>
      </c>
      <c r="F37" s="13">
        <v>1134.4000000000001</v>
      </c>
      <c r="G37" s="13"/>
      <c r="H37" s="16">
        <f t="shared" si="0"/>
        <v>1150</v>
      </c>
    </row>
    <row r="38" spans="1:13" x14ac:dyDescent="0.2">
      <c r="A38" s="12">
        <v>31</v>
      </c>
      <c r="B38" s="44" t="s">
        <v>114</v>
      </c>
      <c r="C38" s="43" t="s">
        <v>35</v>
      </c>
      <c r="D38" s="15">
        <v>45064</v>
      </c>
      <c r="E38" s="16">
        <v>7000</v>
      </c>
      <c r="F38" s="13">
        <v>7000</v>
      </c>
      <c r="G38" s="13"/>
      <c r="H38" s="16">
        <f t="shared" si="0"/>
        <v>0</v>
      </c>
    </row>
    <row r="39" spans="1:13" x14ac:dyDescent="0.2">
      <c r="A39" s="29"/>
      <c r="B39" s="52" t="s">
        <v>114</v>
      </c>
      <c r="C39" s="53" t="s">
        <v>35</v>
      </c>
      <c r="D39" s="31">
        <v>45078</v>
      </c>
      <c r="E39" s="32">
        <v>4050</v>
      </c>
      <c r="F39" s="33"/>
      <c r="G39" s="33"/>
      <c r="H39" s="32">
        <f t="shared" si="0"/>
        <v>4050</v>
      </c>
    </row>
    <row r="40" spans="1:13" x14ac:dyDescent="0.2">
      <c r="A40" s="12">
        <v>32</v>
      </c>
      <c r="B40" s="45" t="s">
        <v>124</v>
      </c>
      <c r="C40" s="51" t="s">
        <v>35</v>
      </c>
      <c r="D40" s="15">
        <v>45059</v>
      </c>
      <c r="E40" s="16">
        <v>1970.7200000000012</v>
      </c>
      <c r="F40" s="13"/>
      <c r="G40" s="13">
        <v>1970.72</v>
      </c>
      <c r="H40" s="16">
        <f t="shared" si="0"/>
        <v>0</v>
      </c>
      <c r="I40" s="68" t="s">
        <v>142</v>
      </c>
      <c r="J40" s="1">
        <v>4044.23</v>
      </c>
      <c r="K40" s="1" t="s">
        <v>54</v>
      </c>
      <c r="L40" s="65">
        <f>J40-G40</f>
        <v>2073.5100000000002</v>
      </c>
      <c r="M40" s="1" t="s">
        <v>125</v>
      </c>
    </row>
    <row r="41" spans="1:13" x14ac:dyDescent="0.2">
      <c r="A41" s="12">
        <v>33</v>
      </c>
      <c r="B41" s="45" t="s">
        <v>41</v>
      </c>
      <c r="C41" s="51" t="s">
        <v>35</v>
      </c>
      <c r="D41" s="15">
        <v>45057</v>
      </c>
      <c r="E41" s="16">
        <v>4967</v>
      </c>
      <c r="F41" s="13"/>
      <c r="G41" s="13">
        <v>4967</v>
      </c>
      <c r="H41" s="16">
        <f t="shared" si="0"/>
        <v>0</v>
      </c>
      <c r="I41" s="28">
        <f>5000+9430</f>
        <v>14430</v>
      </c>
      <c r="J41" s="1" t="s">
        <v>64</v>
      </c>
    </row>
    <row r="42" spans="1:13" x14ac:dyDescent="0.2">
      <c r="A42" s="12">
        <v>34</v>
      </c>
      <c r="B42" s="45" t="s">
        <v>41</v>
      </c>
      <c r="C42" s="51" t="s">
        <v>35</v>
      </c>
      <c r="D42" s="15">
        <v>45064</v>
      </c>
      <c r="E42" s="16">
        <v>14463.4</v>
      </c>
      <c r="F42" s="13">
        <v>1000</v>
      </c>
      <c r="G42" s="13">
        <f>I41-G41</f>
        <v>9463</v>
      </c>
      <c r="H42" s="16">
        <f t="shared" si="0"/>
        <v>4000.3999999999996</v>
      </c>
    </row>
    <row r="43" spans="1:13" x14ac:dyDescent="0.2">
      <c r="A43" s="12">
        <v>35</v>
      </c>
      <c r="B43" s="45" t="s">
        <v>41</v>
      </c>
      <c r="C43" s="51" t="s">
        <v>35</v>
      </c>
      <c r="D43" s="15">
        <v>45071</v>
      </c>
      <c r="E43" s="16">
        <v>3480</v>
      </c>
      <c r="F43" s="13"/>
      <c r="G43" s="13"/>
      <c r="H43" s="16">
        <f t="shared" si="0"/>
        <v>3480</v>
      </c>
    </row>
    <row r="44" spans="1:13" x14ac:dyDescent="0.2">
      <c r="A44" s="29"/>
      <c r="B44" s="54" t="s">
        <v>41</v>
      </c>
      <c r="C44" s="55" t="s">
        <v>35</v>
      </c>
      <c r="D44" s="31">
        <v>45078</v>
      </c>
      <c r="E44" s="32">
        <v>13597.8</v>
      </c>
      <c r="F44" s="33"/>
      <c r="G44" s="33"/>
      <c r="H44" s="32">
        <f t="shared" si="0"/>
        <v>13597.8</v>
      </c>
    </row>
    <row r="45" spans="1:13" x14ac:dyDescent="0.2">
      <c r="A45" s="12">
        <v>36</v>
      </c>
      <c r="B45" s="45" t="s">
        <v>36</v>
      </c>
      <c r="C45" s="51" t="s">
        <v>35</v>
      </c>
      <c r="D45" s="15">
        <v>45065</v>
      </c>
      <c r="E45" s="16">
        <v>2550</v>
      </c>
      <c r="F45" s="13">
        <v>2550</v>
      </c>
      <c r="G45" s="13"/>
      <c r="H45" s="16">
        <f t="shared" si="0"/>
        <v>0</v>
      </c>
    </row>
    <row r="46" spans="1:13" x14ac:dyDescent="0.2">
      <c r="A46" s="29"/>
      <c r="B46" s="54" t="s">
        <v>36</v>
      </c>
      <c r="C46" s="55" t="s">
        <v>35</v>
      </c>
      <c r="D46" s="31">
        <v>45079</v>
      </c>
      <c r="E46" s="32">
        <v>2942</v>
      </c>
      <c r="F46" s="33"/>
      <c r="G46" s="33"/>
      <c r="H46" s="32">
        <f t="shared" si="0"/>
        <v>2942</v>
      </c>
    </row>
    <row r="47" spans="1:13" x14ac:dyDescent="0.2">
      <c r="A47" s="12">
        <v>37</v>
      </c>
      <c r="B47" s="45" t="s">
        <v>42</v>
      </c>
      <c r="C47" s="51" t="s">
        <v>35</v>
      </c>
      <c r="D47" s="15">
        <v>45065</v>
      </c>
      <c r="E47" s="16">
        <v>8300</v>
      </c>
      <c r="F47" s="13">
        <v>5000</v>
      </c>
      <c r="G47" s="13"/>
      <c r="H47" s="16">
        <f t="shared" si="0"/>
        <v>3300</v>
      </c>
    </row>
    <row r="48" spans="1:13" x14ac:dyDescent="0.2">
      <c r="A48" s="29"/>
      <c r="B48" s="54" t="s">
        <v>42</v>
      </c>
      <c r="C48" s="55" t="s">
        <v>35</v>
      </c>
      <c r="D48" s="31">
        <v>45079</v>
      </c>
      <c r="E48" s="32">
        <v>4903</v>
      </c>
      <c r="F48" s="33"/>
      <c r="G48" s="33"/>
      <c r="H48" s="32">
        <f t="shared" si="0"/>
        <v>4903</v>
      </c>
    </row>
    <row r="49" spans="1:9" x14ac:dyDescent="0.2">
      <c r="A49" s="12">
        <v>38</v>
      </c>
      <c r="B49" s="45" t="s">
        <v>60</v>
      </c>
      <c r="C49" s="51" t="s">
        <v>35</v>
      </c>
      <c r="D49" s="15">
        <v>45064</v>
      </c>
      <c r="E49" s="16">
        <v>8264</v>
      </c>
      <c r="F49" s="13"/>
      <c r="G49" s="13">
        <v>8264</v>
      </c>
      <c r="H49" s="16">
        <f t="shared" si="0"/>
        <v>0</v>
      </c>
      <c r="I49" s="1" t="s">
        <v>64</v>
      </c>
    </row>
    <row r="50" spans="1:9" x14ac:dyDescent="0.2">
      <c r="A50" s="12">
        <v>39</v>
      </c>
      <c r="B50" s="45" t="s">
        <v>103</v>
      </c>
      <c r="C50" s="51" t="s">
        <v>35</v>
      </c>
      <c r="D50" s="15">
        <v>45064</v>
      </c>
      <c r="E50" s="16">
        <v>3925.5</v>
      </c>
      <c r="F50" s="13"/>
      <c r="G50" s="13"/>
      <c r="H50" s="16">
        <f t="shared" si="0"/>
        <v>3925.5</v>
      </c>
    </row>
    <row r="51" spans="1:9" x14ac:dyDescent="0.2">
      <c r="A51" s="12">
        <v>40</v>
      </c>
      <c r="B51" s="45" t="s">
        <v>45</v>
      </c>
      <c r="C51" s="51" t="s">
        <v>35</v>
      </c>
      <c r="D51" s="15">
        <v>45071</v>
      </c>
      <c r="E51" s="16">
        <v>10500</v>
      </c>
      <c r="F51" s="13">
        <v>10500</v>
      </c>
      <c r="G51" s="13"/>
      <c r="H51" s="16">
        <f t="shared" si="0"/>
        <v>0</v>
      </c>
    </row>
    <row r="52" spans="1:9" x14ac:dyDescent="0.2">
      <c r="A52" s="29"/>
      <c r="B52" s="54" t="s">
        <v>45</v>
      </c>
      <c r="C52" s="55" t="s">
        <v>35</v>
      </c>
      <c r="D52" s="31">
        <v>45078</v>
      </c>
      <c r="E52" s="37">
        <v>9353</v>
      </c>
      <c r="F52" s="33"/>
      <c r="G52" s="33"/>
      <c r="H52" s="32">
        <f t="shared" si="0"/>
        <v>9353</v>
      </c>
    </row>
    <row r="53" spans="1:9" x14ac:dyDescent="0.2">
      <c r="A53" s="29"/>
      <c r="B53" s="54" t="s">
        <v>63</v>
      </c>
      <c r="C53" s="55" t="s">
        <v>35</v>
      </c>
      <c r="D53" s="31">
        <v>45074</v>
      </c>
      <c r="E53" s="37">
        <v>14693</v>
      </c>
      <c r="F53" s="33"/>
      <c r="G53" s="33"/>
      <c r="H53" s="32">
        <f t="shared" si="0"/>
        <v>14693</v>
      </c>
    </row>
    <row r="54" spans="1:9" x14ac:dyDescent="0.2">
      <c r="A54" s="29"/>
      <c r="B54" s="54" t="s">
        <v>63</v>
      </c>
      <c r="C54" s="55" t="s">
        <v>35</v>
      </c>
      <c r="D54" s="31">
        <v>45078</v>
      </c>
      <c r="E54" s="37">
        <v>8200</v>
      </c>
      <c r="F54" s="33"/>
      <c r="G54" s="33"/>
      <c r="H54" s="32">
        <f t="shared" si="0"/>
        <v>8200</v>
      </c>
    </row>
    <row r="55" spans="1:9" x14ac:dyDescent="0.2">
      <c r="A55" s="29"/>
      <c r="B55" s="54" t="s">
        <v>77</v>
      </c>
      <c r="C55" s="55" t="s">
        <v>35</v>
      </c>
      <c r="D55" s="31">
        <v>45078</v>
      </c>
      <c r="E55" s="37">
        <v>25216.799999999999</v>
      </c>
      <c r="F55" s="33"/>
      <c r="G55" s="33"/>
      <c r="H55" s="32">
        <f t="shared" si="0"/>
        <v>25216.799999999999</v>
      </c>
    </row>
    <row r="56" spans="1:9" x14ac:dyDescent="0.2">
      <c r="A56" s="29"/>
      <c r="B56" s="54" t="s">
        <v>128</v>
      </c>
      <c r="C56" s="55" t="s">
        <v>35</v>
      </c>
      <c r="D56" s="31">
        <v>45078</v>
      </c>
      <c r="E56" s="37">
        <v>2892</v>
      </c>
      <c r="F56" s="33"/>
      <c r="G56" s="33"/>
      <c r="H56" s="32">
        <f t="shared" si="0"/>
        <v>2892</v>
      </c>
    </row>
    <row r="57" spans="1:9" x14ac:dyDescent="0.2">
      <c r="A57" s="29"/>
      <c r="B57" s="54" t="s">
        <v>37</v>
      </c>
      <c r="C57" s="55" t="s">
        <v>35</v>
      </c>
      <c r="D57" s="31">
        <v>45078</v>
      </c>
      <c r="E57" s="37">
        <v>1330.2</v>
      </c>
      <c r="F57" s="33"/>
      <c r="G57" s="33"/>
      <c r="H57" s="32">
        <f t="shared" si="0"/>
        <v>1330.2</v>
      </c>
    </row>
    <row r="58" spans="1:9" x14ac:dyDescent="0.2">
      <c r="A58" s="29"/>
      <c r="B58" s="54" t="s">
        <v>143</v>
      </c>
      <c r="C58" s="55" t="s">
        <v>35</v>
      </c>
      <c r="D58" s="31">
        <v>45079</v>
      </c>
      <c r="E58" s="37">
        <v>10184</v>
      </c>
      <c r="F58" s="33"/>
      <c r="G58" s="33"/>
      <c r="H58" s="32">
        <f t="shared" si="0"/>
        <v>10184</v>
      </c>
    </row>
    <row r="59" spans="1:9" x14ac:dyDescent="0.2">
      <c r="A59" s="12"/>
      <c r="B59" s="46"/>
      <c r="C59" s="46"/>
      <c r="D59" s="23" t="s">
        <v>47</v>
      </c>
      <c r="E59" s="24">
        <f>SUM(E4:E58)</f>
        <v>380670.18000000005</v>
      </c>
      <c r="F59" s="39">
        <f>SUM(F4:F58)</f>
        <v>91537.23</v>
      </c>
      <c r="G59" s="39">
        <f>SUM(G4:G58)</f>
        <v>41589.65</v>
      </c>
      <c r="H59" s="16">
        <f t="shared" si="0"/>
        <v>247543.30000000008</v>
      </c>
    </row>
    <row r="60" spans="1:9" x14ac:dyDescent="0.2">
      <c r="B60" s="47" t="s">
        <v>48</v>
      </c>
      <c r="C60" s="47"/>
      <c r="D60" s="3" t="s">
        <v>49</v>
      </c>
      <c r="E60" s="3"/>
      <c r="F60" s="26" t="s">
        <v>50</v>
      </c>
      <c r="G60" s="26"/>
    </row>
    <row r="61" spans="1:9" x14ac:dyDescent="0.2">
      <c r="B61" s="48" t="s">
        <v>51</v>
      </c>
      <c r="C61" s="47"/>
      <c r="D61" s="3" t="s">
        <v>79</v>
      </c>
      <c r="E61" s="3"/>
      <c r="F61" s="26" t="s">
        <v>53</v>
      </c>
      <c r="G61" s="26"/>
    </row>
    <row r="63" spans="1:9" x14ac:dyDescent="0.2">
      <c r="B63" s="50"/>
      <c r="F63" s="1"/>
      <c r="G63" s="1"/>
    </row>
    <row r="64" spans="1:9" x14ac:dyDescent="0.2">
      <c r="B64" s="50"/>
    </row>
  </sheetData>
  <autoFilter ref="A1:H61"/>
  <pageMargins left="0" right="0" top="0.74803149606299213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1" workbookViewId="0">
      <selection activeCell="F51" sqref="F51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3.7109375" style="28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45073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144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8">
        <v>45062</v>
      </c>
      <c r="E4" s="16">
        <v>7168.2</v>
      </c>
      <c r="F4" s="13">
        <v>5600</v>
      </c>
      <c r="G4" s="13"/>
      <c r="H4" s="16">
        <f>E4-F4-G4</f>
        <v>1568.1999999999998</v>
      </c>
    </row>
    <row r="5" spans="1:10" x14ac:dyDescent="0.2">
      <c r="A5" s="12">
        <v>2</v>
      </c>
      <c r="B5" s="44" t="s">
        <v>15</v>
      </c>
      <c r="C5" s="43" t="s">
        <v>13</v>
      </c>
      <c r="D5" s="15">
        <v>45068</v>
      </c>
      <c r="E5" s="16">
        <v>1168</v>
      </c>
      <c r="F5" s="13">
        <v>1168</v>
      </c>
      <c r="G5" s="13"/>
      <c r="H5" s="16">
        <f t="shared" ref="H5:H39" si="0">E5-F5-G5</f>
        <v>0</v>
      </c>
    </row>
    <row r="6" spans="1:10" x14ac:dyDescent="0.2">
      <c r="A6" s="29"/>
      <c r="B6" s="52" t="s">
        <v>15</v>
      </c>
      <c r="C6" s="53" t="s">
        <v>13</v>
      </c>
      <c r="D6" s="31">
        <v>45082</v>
      </c>
      <c r="E6" s="32">
        <v>10353.9</v>
      </c>
      <c r="F6" s="33"/>
      <c r="G6" s="33"/>
      <c r="H6" s="32">
        <f t="shared" si="0"/>
        <v>10353.9</v>
      </c>
    </row>
    <row r="7" spans="1:10" x14ac:dyDescent="0.2">
      <c r="A7" s="12">
        <v>3</v>
      </c>
      <c r="B7" s="45" t="s">
        <v>20</v>
      </c>
      <c r="C7" s="43" t="s">
        <v>13</v>
      </c>
      <c r="D7" s="15">
        <v>45069</v>
      </c>
      <c r="E7" s="16">
        <v>1731</v>
      </c>
      <c r="F7" s="13"/>
      <c r="G7" s="13"/>
      <c r="H7" s="16">
        <f t="shared" si="0"/>
        <v>1731</v>
      </c>
    </row>
    <row r="8" spans="1:10" x14ac:dyDescent="0.2">
      <c r="A8" s="12">
        <v>4</v>
      </c>
      <c r="B8" s="45" t="s">
        <v>82</v>
      </c>
      <c r="C8" s="43" t="s">
        <v>13</v>
      </c>
      <c r="D8" s="15">
        <v>45070</v>
      </c>
      <c r="E8" s="16">
        <v>4690</v>
      </c>
      <c r="F8" s="13">
        <v>1850</v>
      </c>
      <c r="G8" s="13"/>
      <c r="H8" s="16">
        <f t="shared" si="0"/>
        <v>2840</v>
      </c>
    </row>
    <row r="9" spans="1:10" x14ac:dyDescent="0.2">
      <c r="A9" s="12">
        <v>5</v>
      </c>
      <c r="B9" s="44" t="s">
        <v>84</v>
      </c>
      <c r="C9" s="43" t="s">
        <v>13</v>
      </c>
      <c r="D9" s="15">
        <v>45075</v>
      </c>
      <c r="E9" s="16">
        <v>6331</v>
      </c>
      <c r="F9" s="13"/>
      <c r="G9" s="13">
        <v>6331</v>
      </c>
      <c r="H9" s="16">
        <f t="shared" si="0"/>
        <v>0</v>
      </c>
      <c r="I9" s="1" t="s">
        <v>64</v>
      </c>
    </row>
    <row r="10" spans="1:10" x14ac:dyDescent="0.2">
      <c r="A10" s="12">
        <v>6</v>
      </c>
      <c r="B10" s="44" t="s">
        <v>116</v>
      </c>
      <c r="C10" s="43" t="s">
        <v>13</v>
      </c>
      <c r="D10" s="18">
        <v>45068</v>
      </c>
      <c r="E10" s="16">
        <v>5113.3999999999996</v>
      </c>
      <c r="F10" s="13"/>
      <c r="G10" s="13"/>
      <c r="H10" s="16">
        <f t="shared" si="0"/>
        <v>5113.3999999999996</v>
      </c>
    </row>
    <row r="11" spans="1:10" x14ac:dyDescent="0.2">
      <c r="A11" s="12">
        <v>7</v>
      </c>
      <c r="B11" s="44" t="s">
        <v>116</v>
      </c>
      <c r="C11" s="43" t="s">
        <v>13</v>
      </c>
      <c r="D11" s="18">
        <v>45075</v>
      </c>
      <c r="E11" s="16">
        <v>1721</v>
      </c>
      <c r="F11" s="13"/>
      <c r="G11" s="13">
        <v>1721</v>
      </c>
      <c r="H11" s="16">
        <f t="shared" si="0"/>
        <v>0</v>
      </c>
      <c r="I11" s="69">
        <v>1755</v>
      </c>
      <c r="J11" s="1" t="s">
        <v>54</v>
      </c>
    </row>
    <row r="12" spans="1:10" x14ac:dyDescent="0.2">
      <c r="A12" s="29"/>
      <c r="B12" s="52" t="s">
        <v>116</v>
      </c>
      <c r="C12" s="53" t="s">
        <v>13</v>
      </c>
      <c r="D12" s="35">
        <v>45082</v>
      </c>
      <c r="E12" s="32">
        <v>4309.8</v>
      </c>
      <c r="F12" s="33"/>
      <c r="G12" s="33"/>
      <c r="H12" s="32">
        <f t="shared" si="0"/>
        <v>4309.8</v>
      </c>
      <c r="I12" s="69"/>
    </row>
    <row r="13" spans="1:10" x14ac:dyDescent="0.2">
      <c r="A13" s="12">
        <v>8</v>
      </c>
      <c r="B13" s="44" t="s">
        <v>27</v>
      </c>
      <c r="C13" s="43" t="s">
        <v>13</v>
      </c>
      <c r="D13" s="18">
        <v>45069</v>
      </c>
      <c r="E13" s="16">
        <v>57483</v>
      </c>
      <c r="F13" s="13">
        <v>30000</v>
      </c>
      <c r="G13" s="13"/>
      <c r="H13" s="16">
        <f t="shared" si="0"/>
        <v>27483</v>
      </c>
      <c r="I13" s="64"/>
    </row>
    <row r="14" spans="1:10" x14ac:dyDescent="0.2">
      <c r="A14" s="12">
        <v>9</v>
      </c>
      <c r="B14" s="44" t="s">
        <v>25</v>
      </c>
      <c r="C14" s="43" t="s">
        <v>13</v>
      </c>
      <c r="D14" s="18">
        <v>45069</v>
      </c>
      <c r="E14" s="16">
        <v>2628</v>
      </c>
      <c r="F14" s="13">
        <v>2628</v>
      </c>
      <c r="G14" s="13"/>
      <c r="H14" s="16">
        <f t="shared" si="0"/>
        <v>0</v>
      </c>
      <c r="I14" s="64"/>
    </row>
    <row r="15" spans="1:10" x14ac:dyDescent="0.2">
      <c r="A15" s="12">
        <v>10</v>
      </c>
      <c r="B15" s="44" t="s">
        <v>31</v>
      </c>
      <c r="C15" s="43" t="s">
        <v>13</v>
      </c>
      <c r="D15" s="18">
        <v>45070</v>
      </c>
      <c r="E15" s="16">
        <v>3020</v>
      </c>
      <c r="F15" s="13"/>
      <c r="G15" s="13"/>
      <c r="H15" s="16">
        <f t="shared" si="0"/>
        <v>3020</v>
      </c>
      <c r="I15" s="64"/>
    </row>
    <row r="16" spans="1:10" x14ac:dyDescent="0.2">
      <c r="A16" s="12">
        <v>11</v>
      </c>
      <c r="B16" s="44" t="s">
        <v>22</v>
      </c>
      <c r="C16" s="43" t="s">
        <v>13</v>
      </c>
      <c r="D16" s="18">
        <v>45075</v>
      </c>
      <c r="E16" s="16">
        <v>2000</v>
      </c>
      <c r="F16" s="13">
        <v>2000</v>
      </c>
      <c r="G16" s="13"/>
      <c r="H16" s="16">
        <f t="shared" si="0"/>
        <v>0</v>
      </c>
      <c r="I16" s="64"/>
    </row>
    <row r="17" spans="1:10" x14ac:dyDescent="0.2">
      <c r="A17" s="12">
        <v>12</v>
      </c>
      <c r="B17" s="44" t="s">
        <v>95</v>
      </c>
      <c r="C17" s="43" t="s">
        <v>13</v>
      </c>
      <c r="D17" s="18">
        <v>45075</v>
      </c>
      <c r="E17" s="16">
        <v>11054</v>
      </c>
      <c r="F17" s="13">
        <v>6054</v>
      </c>
      <c r="G17" s="13"/>
      <c r="H17" s="16">
        <f t="shared" si="0"/>
        <v>5000</v>
      </c>
      <c r="I17" s="64"/>
    </row>
    <row r="18" spans="1:10" x14ac:dyDescent="0.2">
      <c r="A18" s="12">
        <v>13</v>
      </c>
      <c r="B18" s="44" t="s">
        <v>14</v>
      </c>
      <c r="C18" s="43" t="s">
        <v>13</v>
      </c>
      <c r="D18" s="18">
        <v>45070</v>
      </c>
      <c r="E18" s="16">
        <v>13272</v>
      </c>
      <c r="F18" s="13">
        <v>3272</v>
      </c>
      <c r="G18" s="13"/>
      <c r="H18" s="16">
        <f t="shared" si="0"/>
        <v>10000</v>
      </c>
      <c r="I18" s="64"/>
    </row>
    <row r="19" spans="1:10" x14ac:dyDescent="0.2">
      <c r="A19" s="12">
        <v>14</v>
      </c>
      <c r="B19" s="44" t="s">
        <v>140</v>
      </c>
      <c r="C19" s="43" t="s">
        <v>13</v>
      </c>
      <c r="D19" s="18">
        <v>45070</v>
      </c>
      <c r="E19" s="16">
        <v>4000</v>
      </c>
      <c r="F19" s="13"/>
      <c r="G19" s="13">
        <v>4000</v>
      </c>
      <c r="H19" s="16">
        <f t="shared" si="0"/>
        <v>0</v>
      </c>
      <c r="I19" s="64" t="s">
        <v>64</v>
      </c>
    </row>
    <row r="20" spans="1:10" x14ac:dyDescent="0.2">
      <c r="A20" s="29"/>
      <c r="B20" s="52" t="s">
        <v>17</v>
      </c>
      <c r="C20" s="53" t="s">
        <v>13</v>
      </c>
      <c r="D20" s="35">
        <v>45082</v>
      </c>
      <c r="E20" s="32">
        <v>13830.4</v>
      </c>
      <c r="F20" s="33"/>
      <c r="G20" s="33"/>
      <c r="H20" s="32">
        <f t="shared" si="0"/>
        <v>13830.4</v>
      </c>
      <c r="I20" s="64"/>
    </row>
    <row r="21" spans="1:10" x14ac:dyDescent="0.2">
      <c r="A21" s="29"/>
      <c r="B21" s="52" t="s">
        <v>26</v>
      </c>
      <c r="C21" s="53" t="s">
        <v>13</v>
      </c>
      <c r="D21" s="35">
        <v>45082</v>
      </c>
      <c r="E21" s="32">
        <v>13723</v>
      </c>
      <c r="F21" s="33"/>
      <c r="G21" s="33"/>
      <c r="H21" s="32">
        <f t="shared" si="0"/>
        <v>13723</v>
      </c>
      <c r="I21" s="64"/>
    </row>
    <row r="22" spans="1:10" x14ac:dyDescent="0.2">
      <c r="A22" s="12">
        <v>15</v>
      </c>
      <c r="B22" s="44" t="s">
        <v>34</v>
      </c>
      <c r="C22" s="43" t="s">
        <v>35</v>
      </c>
      <c r="D22" s="18"/>
      <c r="E22" s="16">
        <v>2550</v>
      </c>
      <c r="F22" s="13"/>
      <c r="G22" s="13"/>
      <c r="H22" s="16">
        <f t="shared" si="0"/>
        <v>2550</v>
      </c>
    </row>
    <row r="23" spans="1:10" x14ac:dyDescent="0.2">
      <c r="A23" s="12">
        <v>16</v>
      </c>
      <c r="B23" s="44" t="s">
        <v>90</v>
      </c>
      <c r="C23" s="43" t="s">
        <v>35</v>
      </c>
      <c r="D23" s="15">
        <v>45071</v>
      </c>
      <c r="E23" s="16">
        <v>10396</v>
      </c>
      <c r="F23" s="13"/>
      <c r="G23" s="13">
        <v>5000</v>
      </c>
      <c r="H23" s="16">
        <f t="shared" si="0"/>
        <v>5396</v>
      </c>
      <c r="I23" s="1" t="s">
        <v>64</v>
      </c>
    </row>
    <row r="24" spans="1:10" x14ac:dyDescent="0.2">
      <c r="A24" s="12">
        <v>17</v>
      </c>
      <c r="B24" s="45" t="s">
        <v>39</v>
      </c>
      <c r="C24" s="51" t="s">
        <v>35</v>
      </c>
      <c r="D24" s="15">
        <v>45064</v>
      </c>
      <c r="E24" s="16">
        <v>1150</v>
      </c>
      <c r="F24" s="13">
        <v>1150</v>
      </c>
      <c r="G24" s="13"/>
      <c r="H24" s="16">
        <f t="shared" si="0"/>
        <v>0</v>
      </c>
    </row>
    <row r="25" spans="1:10" x14ac:dyDescent="0.2">
      <c r="A25" s="12">
        <v>18</v>
      </c>
      <c r="B25" s="44" t="s">
        <v>114</v>
      </c>
      <c r="C25" s="43" t="s">
        <v>35</v>
      </c>
      <c r="D25" s="15">
        <v>45078</v>
      </c>
      <c r="E25" s="16">
        <v>4050</v>
      </c>
      <c r="F25" s="13">
        <v>4050</v>
      </c>
      <c r="G25" s="13"/>
      <c r="H25" s="16">
        <f t="shared" si="0"/>
        <v>0</v>
      </c>
    </row>
    <row r="26" spans="1:10" x14ac:dyDescent="0.2">
      <c r="A26" s="12">
        <v>19</v>
      </c>
      <c r="B26" s="45" t="s">
        <v>41</v>
      </c>
      <c r="C26" s="51" t="s">
        <v>35</v>
      </c>
      <c r="D26" s="15">
        <v>45064</v>
      </c>
      <c r="E26" s="16">
        <v>4000.3999999999996</v>
      </c>
      <c r="F26" s="13"/>
      <c r="G26" s="13">
        <v>4000</v>
      </c>
      <c r="H26" s="16">
        <f t="shared" si="0"/>
        <v>0.3999999999996362</v>
      </c>
      <c r="I26" s="1" t="s">
        <v>64</v>
      </c>
    </row>
    <row r="27" spans="1:10" x14ac:dyDescent="0.2">
      <c r="A27" s="12">
        <v>20</v>
      </c>
      <c r="B27" s="45" t="s">
        <v>41</v>
      </c>
      <c r="C27" s="51" t="s">
        <v>35</v>
      </c>
      <c r="D27" s="15">
        <v>45071</v>
      </c>
      <c r="E27" s="16">
        <v>3480</v>
      </c>
      <c r="F27" s="13"/>
      <c r="G27" s="13">
        <v>3480</v>
      </c>
      <c r="H27" s="16">
        <f t="shared" si="0"/>
        <v>0</v>
      </c>
      <c r="I27" s="1" t="s">
        <v>64</v>
      </c>
    </row>
    <row r="28" spans="1:10" x14ac:dyDescent="0.2">
      <c r="A28" s="12">
        <v>21</v>
      </c>
      <c r="B28" s="45" t="s">
        <v>41</v>
      </c>
      <c r="C28" s="51" t="s">
        <v>35</v>
      </c>
      <c r="D28" s="15">
        <v>45078</v>
      </c>
      <c r="E28" s="16">
        <v>13597.8</v>
      </c>
      <c r="F28" s="13"/>
      <c r="G28" s="13"/>
      <c r="H28" s="16">
        <f t="shared" si="0"/>
        <v>13597.8</v>
      </c>
    </row>
    <row r="29" spans="1:10" x14ac:dyDescent="0.2">
      <c r="A29" s="12">
        <v>22</v>
      </c>
      <c r="B29" s="45" t="s">
        <v>36</v>
      </c>
      <c r="C29" s="51" t="s">
        <v>35</v>
      </c>
      <c r="D29" s="15">
        <v>45079</v>
      </c>
      <c r="E29" s="16">
        <v>2942</v>
      </c>
      <c r="F29" s="13">
        <v>2942</v>
      </c>
      <c r="G29" s="13"/>
      <c r="H29" s="16">
        <f t="shared" si="0"/>
        <v>0</v>
      </c>
    </row>
    <row r="30" spans="1:10" x14ac:dyDescent="0.2">
      <c r="A30" s="12">
        <v>23</v>
      </c>
      <c r="B30" s="45" t="s">
        <v>42</v>
      </c>
      <c r="C30" s="51" t="s">
        <v>35</v>
      </c>
      <c r="D30" s="15">
        <v>45065</v>
      </c>
      <c r="E30" s="16">
        <v>3300</v>
      </c>
      <c r="F30" s="13">
        <v>1000</v>
      </c>
      <c r="G30" s="13"/>
      <c r="H30" s="16">
        <f t="shared" si="0"/>
        <v>2300</v>
      </c>
    </row>
    <row r="31" spans="1:10" x14ac:dyDescent="0.2">
      <c r="A31" s="12">
        <v>24</v>
      </c>
      <c r="B31" s="45" t="s">
        <v>42</v>
      </c>
      <c r="C31" s="51" t="s">
        <v>35</v>
      </c>
      <c r="D31" s="15">
        <v>45079</v>
      </c>
      <c r="E31" s="16">
        <v>4903</v>
      </c>
      <c r="F31" s="13"/>
      <c r="G31" s="13"/>
      <c r="H31" s="16">
        <f t="shared" si="0"/>
        <v>4903</v>
      </c>
    </row>
    <row r="32" spans="1:10" x14ac:dyDescent="0.2">
      <c r="A32" s="12">
        <v>25</v>
      </c>
      <c r="B32" s="45" t="s">
        <v>103</v>
      </c>
      <c r="C32" s="51" t="s">
        <v>35</v>
      </c>
      <c r="D32" s="15">
        <v>45064</v>
      </c>
      <c r="E32" s="16">
        <v>3925.5</v>
      </c>
      <c r="F32" s="13"/>
      <c r="G32" s="13">
        <v>3925.5</v>
      </c>
      <c r="H32" s="16">
        <f t="shared" si="0"/>
        <v>0</v>
      </c>
      <c r="I32" s="1">
        <v>4004</v>
      </c>
      <c r="J32" s="1" t="s">
        <v>54</v>
      </c>
    </row>
    <row r="33" spans="1:9" x14ac:dyDescent="0.2">
      <c r="A33" s="12">
        <v>26</v>
      </c>
      <c r="B33" s="45" t="s">
        <v>45</v>
      </c>
      <c r="C33" s="51" t="s">
        <v>35</v>
      </c>
      <c r="D33" s="15">
        <v>45078</v>
      </c>
      <c r="E33" s="16">
        <v>9353</v>
      </c>
      <c r="F33" s="13">
        <v>9353</v>
      </c>
      <c r="G33" s="13"/>
      <c r="H33" s="16">
        <f t="shared" si="0"/>
        <v>0</v>
      </c>
    </row>
    <row r="34" spans="1:9" x14ac:dyDescent="0.2">
      <c r="A34" s="12">
        <v>27</v>
      </c>
      <c r="B34" s="45" t="s">
        <v>63</v>
      </c>
      <c r="C34" s="51" t="s">
        <v>35</v>
      </c>
      <c r="D34" s="15">
        <v>45074</v>
      </c>
      <c r="E34" s="16">
        <v>14693</v>
      </c>
      <c r="F34" s="13"/>
      <c r="G34" s="13">
        <v>4693</v>
      </c>
      <c r="H34" s="16">
        <f t="shared" si="0"/>
        <v>10000</v>
      </c>
      <c r="I34" s="1" t="s">
        <v>64</v>
      </c>
    </row>
    <row r="35" spans="1:9" x14ac:dyDescent="0.2">
      <c r="A35" s="12">
        <v>28</v>
      </c>
      <c r="B35" s="45" t="s">
        <v>63</v>
      </c>
      <c r="C35" s="51" t="s">
        <v>35</v>
      </c>
      <c r="D35" s="15">
        <v>45078</v>
      </c>
      <c r="E35" s="16">
        <v>8200</v>
      </c>
      <c r="F35" s="13"/>
      <c r="G35" s="13"/>
      <c r="H35" s="16">
        <f t="shared" si="0"/>
        <v>8200</v>
      </c>
    </row>
    <row r="36" spans="1:9" x14ac:dyDescent="0.2">
      <c r="A36" s="12">
        <v>29</v>
      </c>
      <c r="B36" s="45" t="s">
        <v>77</v>
      </c>
      <c r="C36" s="51" t="s">
        <v>35</v>
      </c>
      <c r="D36" s="15">
        <v>45078</v>
      </c>
      <c r="E36" s="16">
        <v>25216.799999999999</v>
      </c>
      <c r="F36" s="13">
        <v>25216.799999999999</v>
      </c>
      <c r="G36" s="13"/>
      <c r="H36" s="16">
        <f t="shared" si="0"/>
        <v>0</v>
      </c>
    </row>
    <row r="37" spans="1:9" x14ac:dyDescent="0.2">
      <c r="A37" s="12">
        <v>30</v>
      </c>
      <c r="B37" s="45" t="s">
        <v>128</v>
      </c>
      <c r="C37" s="51" t="s">
        <v>35</v>
      </c>
      <c r="D37" s="15">
        <v>45078</v>
      </c>
      <c r="E37" s="16">
        <v>2892</v>
      </c>
      <c r="F37" s="13">
        <v>2892</v>
      </c>
      <c r="G37" s="13"/>
      <c r="H37" s="16">
        <f t="shared" si="0"/>
        <v>0</v>
      </c>
    </row>
    <row r="38" spans="1:9" x14ac:dyDescent="0.2">
      <c r="A38" s="12">
        <v>31</v>
      </c>
      <c r="B38" s="45" t="s">
        <v>37</v>
      </c>
      <c r="C38" s="51" t="s">
        <v>35</v>
      </c>
      <c r="D38" s="15">
        <v>45078</v>
      </c>
      <c r="E38" s="16">
        <v>1330.2</v>
      </c>
      <c r="F38" s="13">
        <v>330.2</v>
      </c>
      <c r="G38" s="13"/>
      <c r="H38" s="16">
        <f t="shared" si="0"/>
        <v>1000</v>
      </c>
    </row>
    <row r="39" spans="1:9" x14ac:dyDescent="0.2">
      <c r="A39" s="12">
        <v>32</v>
      </c>
      <c r="B39" s="45" t="s">
        <v>143</v>
      </c>
      <c r="C39" s="51" t="s">
        <v>35</v>
      </c>
      <c r="D39" s="15">
        <v>45079</v>
      </c>
      <c r="E39" s="16">
        <v>10184</v>
      </c>
      <c r="F39" s="13">
        <v>10184</v>
      </c>
      <c r="G39" s="13"/>
      <c r="H39" s="16">
        <f t="shared" si="0"/>
        <v>0</v>
      </c>
    </row>
    <row r="40" spans="1:9" x14ac:dyDescent="0.2">
      <c r="A40" s="12"/>
      <c r="B40" s="46"/>
      <c r="C40" s="46"/>
      <c r="D40" s="23" t="s">
        <v>47</v>
      </c>
      <c r="E40" s="24">
        <f>SUM(E4:E39)</f>
        <v>289760.39999999997</v>
      </c>
      <c r="F40" s="39">
        <f>SUM(F4:F39)</f>
        <v>109690</v>
      </c>
      <c r="G40" s="39">
        <f>SUM(G4:G39)</f>
        <v>33150.5</v>
      </c>
      <c r="H40" s="16">
        <f>SUM(H4:H39)</f>
        <v>146919.9</v>
      </c>
    </row>
    <row r="41" spans="1:9" x14ac:dyDescent="0.2">
      <c r="A41" s="70"/>
      <c r="B41" s="48"/>
      <c r="C41" s="48"/>
      <c r="D41" s="9"/>
      <c r="E41" s="71"/>
      <c r="F41" s="72"/>
      <c r="G41" s="72"/>
      <c r="H41" s="73"/>
    </row>
    <row r="42" spans="1:9" x14ac:dyDescent="0.2">
      <c r="B42" s="47" t="s">
        <v>48</v>
      </c>
      <c r="C42" s="47"/>
      <c r="D42" s="3" t="s">
        <v>49</v>
      </c>
      <c r="E42" s="3"/>
      <c r="F42" s="26" t="s">
        <v>50</v>
      </c>
      <c r="G42" s="26"/>
    </row>
    <row r="43" spans="1:9" x14ac:dyDescent="0.2">
      <c r="B43" s="48" t="s">
        <v>51</v>
      </c>
      <c r="C43" s="47"/>
      <c r="D43" s="3" t="s">
        <v>79</v>
      </c>
      <c r="E43" s="3"/>
      <c r="F43" s="26" t="s">
        <v>53</v>
      </c>
      <c r="G43" s="26"/>
    </row>
    <row r="45" spans="1:9" x14ac:dyDescent="0.2">
      <c r="B45" s="50"/>
      <c r="F45" s="1"/>
      <c r="G45" s="1"/>
    </row>
    <row r="46" spans="1:9" x14ac:dyDescent="0.2">
      <c r="B46" s="50"/>
    </row>
  </sheetData>
  <autoFilter ref="A1:I40"/>
  <pageMargins left="0" right="0" top="0.74803149606299213" bottom="0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40" workbookViewId="0">
      <selection activeCell="F45" sqref="F45:G45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7" width="15.5703125" style="28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45080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145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8">
        <v>45062</v>
      </c>
      <c r="E4" s="16">
        <v>1568.1999999999998</v>
      </c>
      <c r="F4" s="13">
        <v>1568.2</v>
      </c>
      <c r="G4" s="13"/>
      <c r="H4" s="16">
        <f>E4-F4-G4</f>
        <v>-2.2737367544323206E-13</v>
      </c>
    </row>
    <row r="5" spans="1:10" x14ac:dyDescent="0.2">
      <c r="A5" s="29"/>
      <c r="B5" s="52" t="s">
        <v>12</v>
      </c>
      <c r="C5" s="53" t="s">
        <v>13</v>
      </c>
      <c r="D5" s="31">
        <v>45090</v>
      </c>
      <c r="E5" s="32">
        <v>13685.3</v>
      </c>
      <c r="F5" s="33"/>
      <c r="G5" s="33"/>
      <c r="H5" s="32">
        <f t="shared" ref="H5:H6" si="0">E5-F5-G5</f>
        <v>13685.3</v>
      </c>
    </row>
    <row r="6" spans="1:10" x14ac:dyDescent="0.2">
      <c r="A6" s="12">
        <v>2</v>
      </c>
      <c r="B6" s="44" t="s">
        <v>15</v>
      </c>
      <c r="C6" s="43" t="s">
        <v>13</v>
      </c>
      <c r="D6" s="15">
        <v>45082</v>
      </c>
      <c r="E6" s="16">
        <v>10353.9</v>
      </c>
      <c r="F6" s="13">
        <v>7000</v>
      </c>
      <c r="G6" s="13"/>
      <c r="H6" s="16">
        <f t="shared" si="0"/>
        <v>3353.8999999999996</v>
      </c>
    </row>
    <row r="7" spans="1:10" x14ac:dyDescent="0.2">
      <c r="A7" s="12">
        <v>3</v>
      </c>
      <c r="B7" s="45" t="s">
        <v>20</v>
      </c>
      <c r="C7" s="43" t="s">
        <v>13</v>
      </c>
      <c r="D7" s="15">
        <v>45069</v>
      </c>
      <c r="E7" s="16">
        <v>1731</v>
      </c>
      <c r="F7" s="13">
        <v>1731</v>
      </c>
      <c r="G7" s="13"/>
      <c r="H7" s="16">
        <f t="shared" ref="H7:H44" si="1">E7-F7-G7</f>
        <v>0</v>
      </c>
    </row>
    <row r="8" spans="1:10" x14ac:dyDescent="0.2">
      <c r="A8" s="12">
        <v>4</v>
      </c>
      <c r="B8" s="45" t="s">
        <v>82</v>
      </c>
      <c r="C8" s="43" t="s">
        <v>13</v>
      </c>
      <c r="D8" s="15">
        <v>45070</v>
      </c>
      <c r="E8" s="16">
        <v>2840</v>
      </c>
      <c r="F8" s="13">
        <v>1840</v>
      </c>
      <c r="G8" s="13"/>
      <c r="H8" s="16">
        <f t="shared" si="1"/>
        <v>1000</v>
      </c>
    </row>
    <row r="9" spans="1:10" x14ac:dyDescent="0.2">
      <c r="A9" s="29"/>
      <c r="B9" s="54" t="s">
        <v>82</v>
      </c>
      <c r="C9" s="53" t="s">
        <v>13</v>
      </c>
      <c r="D9" s="31">
        <v>45091</v>
      </c>
      <c r="E9" s="32">
        <v>15408</v>
      </c>
      <c r="F9" s="33"/>
      <c r="G9" s="33"/>
      <c r="H9" s="32">
        <f t="shared" si="1"/>
        <v>15408</v>
      </c>
    </row>
    <row r="10" spans="1:10" x14ac:dyDescent="0.2">
      <c r="A10" s="12">
        <v>5</v>
      </c>
      <c r="B10" s="44" t="s">
        <v>116</v>
      </c>
      <c r="C10" s="43" t="s">
        <v>13</v>
      </c>
      <c r="D10" s="18">
        <v>45068</v>
      </c>
      <c r="E10" s="16">
        <v>5113.3999999999996</v>
      </c>
      <c r="F10" s="13"/>
      <c r="G10" s="13">
        <v>5113.3999999999996</v>
      </c>
      <c r="H10" s="16">
        <f t="shared" si="1"/>
        <v>0</v>
      </c>
      <c r="I10" s="1">
        <v>5215</v>
      </c>
      <c r="J10" s="1" t="s">
        <v>54</v>
      </c>
    </row>
    <row r="11" spans="1:10" x14ac:dyDescent="0.2">
      <c r="A11" s="12">
        <v>6</v>
      </c>
      <c r="B11" s="44" t="s">
        <v>116</v>
      </c>
      <c r="C11" s="43" t="s">
        <v>13</v>
      </c>
      <c r="D11" s="18">
        <v>45082</v>
      </c>
      <c r="E11" s="16">
        <v>4309.8</v>
      </c>
      <c r="F11" s="13"/>
      <c r="G11" s="13"/>
      <c r="H11" s="16">
        <f t="shared" si="1"/>
        <v>4309.8</v>
      </c>
      <c r="I11" s="69"/>
    </row>
    <row r="12" spans="1:10" x14ac:dyDescent="0.2">
      <c r="A12" s="12">
        <v>7</v>
      </c>
      <c r="B12" s="44" t="s">
        <v>27</v>
      </c>
      <c r="C12" s="43" t="s">
        <v>13</v>
      </c>
      <c r="D12" s="18">
        <v>45069</v>
      </c>
      <c r="E12" s="16">
        <v>27483</v>
      </c>
      <c r="F12" s="13">
        <v>27483</v>
      </c>
      <c r="G12" s="13"/>
      <c r="H12" s="16">
        <f t="shared" si="1"/>
        <v>0</v>
      </c>
      <c r="I12" s="64"/>
    </row>
    <row r="13" spans="1:10" x14ac:dyDescent="0.2">
      <c r="A13" s="12">
        <v>8</v>
      </c>
      <c r="B13" s="44" t="s">
        <v>31</v>
      </c>
      <c r="C13" s="43" t="s">
        <v>13</v>
      </c>
      <c r="D13" s="18">
        <v>45070</v>
      </c>
      <c r="E13" s="16">
        <v>3020</v>
      </c>
      <c r="F13" s="13">
        <v>3020</v>
      </c>
      <c r="G13" s="13"/>
      <c r="H13" s="16">
        <f t="shared" si="1"/>
        <v>0</v>
      </c>
      <c r="I13" s="64"/>
    </row>
    <row r="14" spans="1:10" x14ac:dyDescent="0.2">
      <c r="A14" s="12">
        <v>9</v>
      </c>
      <c r="B14" s="44" t="s">
        <v>95</v>
      </c>
      <c r="C14" s="43" t="s">
        <v>13</v>
      </c>
      <c r="D14" s="18">
        <v>45075</v>
      </c>
      <c r="E14" s="16">
        <v>5000</v>
      </c>
      <c r="F14" s="13">
        <v>5000</v>
      </c>
      <c r="G14" s="13"/>
      <c r="H14" s="16">
        <f t="shared" si="1"/>
        <v>0</v>
      </c>
      <c r="I14" s="64"/>
    </row>
    <row r="15" spans="1:10" x14ac:dyDescent="0.2">
      <c r="A15" s="29"/>
      <c r="B15" s="52" t="s">
        <v>95</v>
      </c>
      <c r="C15" s="53" t="s">
        <v>13</v>
      </c>
      <c r="D15" s="35">
        <v>45089</v>
      </c>
      <c r="E15" s="32">
        <v>9280.6</v>
      </c>
      <c r="F15" s="33"/>
      <c r="G15" s="33"/>
      <c r="H15" s="32">
        <f t="shared" si="1"/>
        <v>9280.6</v>
      </c>
      <c r="I15" s="64"/>
    </row>
    <row r="16" spans="1:10" x14ac:dyDescent="0.2">
      <c r="A16" s="12">
        <v>10</v>
      </c>
      <c r="B16" s="44" t="s">
        <v>14</v>
      </c>
      <c r="C16" s="43" t="s">
        <v>13</v>
      </c>
      <c r="D16" s="18">
        <v>45070</v>
      </c>
      <c r="E16" s="16">
        <v>10000</v>
      </c>
      <c r="F16" s="13">
        <v>3500</v>
      </c>
      <c r="G16" s="13"/>
      <c r="H16" s="16">
        <f t="shared" si="1"/>
        <v>6500</v>
      </c>
      <c r="I16" s="64"/>
    </row>
    <row r="17" spans="1:9" x14ac:dyDescent="0.2">
      <c r="A17" s="29"/>
      <c r="B17" s="52" t="s">
        <v>14</v>
      </c>
      <c r="C17" s="53" t="s">
        <v>13</v>
      </c>
      <c r="D17" s="35">
        <v>45091</v>
      </c>
      <c r="E17" s="32">
        <v>4893.6000000000004</v>
      </c>
      <c r="F17" s="33"/>
      <c r="G17" s="33"/>
      <c r="H17" s="32">
        <f t="shared" si="1"/>
        <v>4893.6000000000004</v>
      </c>
      <c r="I17" s="64"/>
    </row>
    <row r="18" spans="1:9" x14ac:dyDescent="0.2">
      <c r="A18" s="12">
        <v>11</v>
      </c>
      <c r="B18" s="44" t="s">
        <v>17</v>
      </c>
      <c r="C18" s="43" t="s">
        <v>13</v>
      </c>
      <c r="D18" s="18">
        <v>45082</v>
      </c>
      <c r="E18" s="16">
        <v>13830.4</v>
      </c>
      <c r="F18" s="13"/>
      <c r="G18" s="13">
        <v>3000</v>
      </c>
      <c r="H18" s="16">
        <f t="shared" si="1"/>
        <v>10830.4</v>
      </c>
      <c r="I18" s="64" t="s">
        <v>64</v>
      </c>
    </row>
    <row r="19" spans="1:9" x14ac:dyDescent="0.2">
      <c r="A19" s="12">
        <v>12</v>
      </c>
      <c r="B19" s="44" t="s">
        <v>26</v>
      </c>
      <c r="C19" s="43" t="s">
        <v>13</v>
      </c>
      <c r="D19" s="18">
        <v>45082</v>
      </c>
      <c r="E19" s="16">
        <v>13723</v>
      </c>
      <c r="F19" s="13">
        <v>5600</v>
      </c>
      <c r="G19" s="13"/>
      <c r="H19" s="16">
        <f t="shared" si="1"/>
        <v>8123</v>
      </c>
      <c r="I19" s="64"/>
    </row>
    <row r="20" spans="1:9" x14ac:dyDescent="0.2">
      <c r="A20" s="29"/>
      <c r="B20" s="52" t="s">
        <v>55</v>
      </c>
      <c r="C20" s="53" t="s">
        <v>13</v>
      </c>
      <c r="D20" s="35">
        <v>45089</v>
      </c>
      <c r="E20" s="32">
        <v>4368</v>
      </c>
      <c r="F20" s="33"/>
      <c r="G20" s="33"/>
      <c r="H20" s="32">
        <f t="shared" si="1"/>
        <v>4368</v>
      </c>
      <c r="I20" s="64"/>
    </row>
    <row r="21" spans="1:9" x14ac:dyDescent="0.2">
      <c r="A21" s="29"/>
      <c r="B21" s="52" t="s">
        <v>89</v>
      </c>
      <c r="C21" s="53" t="s">
        <v>13</v>
      </c>
      <c r="D21" s="35">
        <v>45089</v>
      </c>
      <c r="E21" s="32">
        <v>852</v>
      </c>
      <c r="F21" s="33"/>
      <c r="G21" s="33"/>
      <c r="H21" s="32">
        <f t="shared" si="1"/>
        <v>852</v>
      </c>
      <c r="I21" s="64"/>
    </row>
    <row r="22" spans="1:9" x14ac:dyDescent="0.2">
      <c r="A22" s="29"/>
      <c r="B22" s="52" t="s">
        <v>29</v>
      </c>
      <c r="C22" s="53" t="s">
        <v>13</v>
      </c>
      <c r="D22" s="35">
        <v>45089</v>
      </c>
      <c r="E22" s="32">
        <v>5462.99</v>
      </c>
      <c r="F22" s="33"/>
      <c r="G22" s="33"/>
      <c r="H22" s="32">
        <f t="shared" si="1"/>
        <v>5462.99</v>
      </c>
      <c r="I22" s="64"/>
    </row>
    <row r="23" spans="1:9" x14ac:dyDescent="0.2">
      <c r="A23" s="29"/>
      <c r="B23" s="52" t="s">
        <v>73</v>
      </c>
      <c r="C23" s="53" t="s">
        <v>13</v>
      </c>
      <c r="D23" s="35">
        <v>45089</v>
      </c>
      <c r="E23" s="32">
        <v>12583</v>
      </c>
      <c r="F23" s="33"/>
      <c r="G23" s="33"/>
      <c r="H23" s="32">
        <f t="shared" si="1"/>
        <v>12583</v>
      </c>
      <c r="I23" s="64"/>
    </row>
    <row r="24" spans="1:9" x14ac:dyDescent="0.2">
      <c r="A24" s="29"/>
      <c r="B24" s="52" t="s">
        <v>93</v>
      </c>
      <c r="C24" s="53" t="s">
        <v>13</v>
      </c>
      <c r="D24" s="35">
        <v>45090</v>
      </c>
      <c r="E24" s="32">
        <v>2628</v>
      </c>
      <c r="F24" s="33"/>
      <c r="G24" s="33"/>
      <c r="H24" s="32">
        <f t="shared" si="1"/>
        <v>2628</v>
      </c>
      <c r="I24" s="64"/>
    </row>
    <row r="25" spans="1:9" x14ac:dyDescent="0.2">
      <c r="A25" s="29"/>
      <c r="B25" s="52" t="s">
        <v>24</v>
      </c>
      <c r="C25" s="53" t="s">
        <v>13</v>
      </c>
      <c r="D25" s="35">
        <v>45090</v>
      </c>
      <c r="E25" s="32">
        <v>4587.6000000000004</v>
      </c>
      <c r="F25" s="33"/>
      <c r="G25" s="33"/>
      <c r="H25" s="32">
        <f t="shared" si="1"/>
        <v>4587.6000000000004</v>
      </c>
      <c r="I25" s="64"/>
    </row>
    <row r="26" spans="1:9" x14ac:dyDescent="0.2">
      <c r="A26" s="29"/>
      <c r="B26" s="52" t="s">
        <v>25</v>
      </c>
      <c r="C26" s="53" t="s">
        <v>13</v>
      </c>
      <c r="D26" s="35">
        <v>45090</v>
      </c>
      <c r="E26" s="32">
        <v>5686</v>
      </c>
      <c r="F26" s="33"/>
      <c r="G26" s="33"/>
      <c r="H26" s="32">
        <f t="shared" si="1"/>
        <v>5686</v>
      </c>
      <c r="I26" s="64"/>
    </row>
    <row r="27" spans="1:9" x14ac:dyDescent="0.2">
      <c r="A27" s="29"/>
      <c r="B27" s="52" t="s">
        <v>28</v>
      </c>
      <c r="C27" s="53" t="s">
        <v>13</v>
      </c>
      <c r="D27" s="35">
        <v>45090</v>
      </c>
      <c r="E27" s="32">
        <v>9019</v>
      </c>
      <c r="F27" s="33"/>
      <c r="G27" s="33"/>
      <c r="H27" s="32">
        <f t="shared" si="1"/>
        <v>9019</v>
      </c>
      <c r="I27" s="64"/>
    </row>
    <row r="28" spans="1:9" x14ac:dyDescent="0.2">
      <c r="A28" s="29"/>
      <c r="B28" s="52" t="s">
        <v>69</v>
      </c>
      <c r="C28" s="53" t="s">
        <v>13</v>
      </c>
      <c r="D28" s="35">
        <v>45091</v>
      </c>
      <c r="E28" s="32">
        <v>3922</v>
      </c>
      <c r="F28" s="33"/>
      <c r="G28" s="33"/>
      <c r="H28" s="32">
        <f t="shared" si="1"/>
        <v>3922</v>
      </c>
      <c r="I28" s="64"/>
    </row>
    <row r="29" spans="1:9" x14ac:dyDescent="0.2">
      <c r="A29" s="29"/>
      <c r="B29" s="52" t="s">
        <v>68</v>
      </c>
      <c r="C29" s="53" t="s">
        <v>13</v>
      </c>
      <c r="D29" s="35">
        <v>45091</v>
      </c>
      <c r="E29" s="32">
        <v>604</v>
      </c>
      <c r="F29" s="33"/>
      <c r="G29" s="33"/>
      <c r="H29" s="32">
        <f t="shared" si="1"/>
        <v>604</v>
      </c>
      <c r="I29" s="64"/>
    </row>
    <row r="30" spans="1:9" x14ac:dyDescent="0.2">
      <c r="A30" s="29"/>
      <c r="B30" s="52" t="s">
        <v>83</v>
      </c>
      <c r="C30" s="53" t="s">
        <v>13</v>
      </c>
      <c r="D30" s="35">
        <v>45091</v>
      </c>
      <c r="E30" s="32">
        <v>13440</v>
      </c>
      <c r="F30" s="33"/>
      <c r="G30" s="33"/>
      <c r="H30" s="32">
        <f t="shared" si="1"/>
        <v>13440</v>
      </c>
      <c r="I30" s="64"/>
    </row>
    <row r="31" spans="1:9" x14ac:dyDescent="0.2">
      <c r="A31" s="12">
        <v>13</v>
      </c>
      <c r="B31" s="44" t="s">
        <v>34</v>
      </c>
      <c r="C31" s="43" t="s">
        <v>35</v>
      </c>
      <c r="D31" s="18"/>
      <c r="E31" s="16">
        <v>2550</v>
      </c>
      <c r="F31" s="13"/>
      <c r="G31" s="13"/>
      <c r="H31" s="16">
        <f t="shared" si="1"/>
        <v>2550</v>
      </c>
    </row>
    <row r="32" spans="1:9" x14ac:dyDescent="0.2">
      <c r="A32" s="12">
        <v>14</v>
      </c>
      <c r="B32" s="44" t="s">
        <v>90</v>
      </c>
      <c r="C32" s="43" t="s">
        <v>35</v>
      </c>
      <c r="D32" s="15">
        <v>45071</v>
      </c>
      <c r="E32" s="16">
        <v>5396</v>
      </c>
      <c r="F32" s="13">
        <v>396</v>
      </c>
      <c r="G32" s="13">
        <v>5000</v>
      </c>
      <c r="H32" s="16">
        <f t="shared" si="1"/>
        <v>0</v>
      </c>
      <c r="I32" s="1" t="s">
        <v>64</v>
      </c>
    </row>
    <row r="33" spans="1:9" x14ac:dyDescent="0.2">
      <c r="A33" s="12">
        <v>15</v>
      </c>
      <c r="B33" s="45" t="s">
        <v>41</v>
      </c>
      <c r="C33" s="51" t="s">
        <v>35</v>
      </c>
      <c r="D33" s="15">
        <v>45078</v>
      </c>
      <c r="E33" s="16">
        <v>13597.8</v>
      </c>
      <c r="F33" s="13">
        <v>5097.8</v>
      </c>
      <c r="G33" s="13">
        <f>5000+3500</f>
        <v>8500</v>
      </c>
      <c r="H33" s="16">
        <f t="shared" si="1"/>
        <v>0</v>
      </c>
      <c r="I33" s="1" t="s">
        <v>64</v>
      </c>
    </row>
    <row r="34" spans="1:9" x14ac:dyDescent="0.2">
      <c r="A34" s="29"/>
      <c r="B34" s="54" t="s">
        <v>41</v>
      </c>
      <c r="C34" s="55" t="s">
        <v>35</v>
      </c>
      <c r="D34" s="31">
        <v>45092</v>
      </c>
      <c r="E34" s="32">
        <v>3589</v>
      </c>
      <c r="F34" s="33"/>
      <c r="G34" s="33"/>
      <c r="H34" s="32">
        <f t="shared" si="1"/>
        <v>3589</v>
      </c>
    </row>
    <row r="35" spans="1:9" x14ac:dyDescent="0.2">
      <c r="A35" s="12">
        <v>16</v>
      </c>
      <c r="B35" s="45" t="s">
        <v>42</v>
      </c>
      <c r="C35" s="51" t="s">
        <v>35</v>
      </c>
      <c r="D35" s="15">
        <v>45065</v>
      </c>
      <c r="E35" s="16">
        <v>2300</v>
      </c>
      <c r="F35" s="13">
        <v>2300</v>
      </c>
      <c r="G35" s="13"/>
      <c r="H35" s="16">
        <f t="shared" si="1"/>
        <v>0</v>
      </c>
    </row>
    <row r="36" spans="1:9" x14ac:dyDescent="0.2">
      <c r="A36" s="12">
        <v>17</v>
      </c>
      <c r="B36" s="45" t="s">
        <v>42</v>
      </c>
      <c r="C36" s="51" t="s">
        <v>35</v>
      </c>
      <c r="D36" s="15">
        <v>45079</v>
      </c>
      <c r="E36" s="16">
        <v>4903</v>
      </c>
      <c r="F36" s="13">
        <v>1700</v>
      </c>
      <c r="G36" s="13"/>
      <c r="H36" s="16">
        <f t="shared" si="1"/>
        <v>3203</v>
      </c>
    </row>
    <row r="37" spans="1:9" x14ac:dyDescent="0.2">
      <c r="A37" s="29"/>
      <c r="B37" s="54" t="s">
        <v>42</v>
      </c>
      <c r="C37" s="55" t="s">
        <v>35</v>
      </c>
      <c r="D37" s="31">
        <v>45093</v>
      </c>
      <c r="E37" s="32">
        <v>6632.2</v>
      </c>
      <c r="F37" s="33"/>
      <c r="G37" s="33"/>
      <c r="H37" s="32">
        <f t="shared" si="1"/>
        <v>6632.2</v>
      </c>
    </row>
    <row r="38" spans="1:9" x14ac:dyDescent="0.2">
      <c r="A38" s="12">
        <v>18</v>
      </c>
      <c r="B38" s="45" t="s">
        <v>63</v>
      </c>
      <c r="C38" s="51" t="s">
        <v>35</v>
      </c>
      <c r="D38" s="15">
        <v>45074</v>
      </c>
      <c r="E38" s="16">
        <v>10000</v>
      </c>
      <c r="F38" s="13"/>
      <c r="G38" s="13">
        <v>10000</v>
      </c>
      <c r="H38" s="16">
        <f t="shared" si="1"/>
        <v>0</v>
      </c>
      <c r="I38" s="1" t="s">
        <v>64</v>
      </c>
    </row>
    <row r="39" spans="1:9" x14ac:dyDescent="0.2">
      <c r="A39" s="12">
        <v>19</v>
      </c>
      <c r="B39" s="45" t="s">
        <v>63</v>
      </c>
      <c r="C39" s="51" t="s">
        <v>35</v>
      </c>
      <c r="D39" s="15">
        <v>45078</v>
      </c>
      <c r="E39" s="16">
        <v>8200</v>
      </c>
      <c r="F39" s="13"/>
      <c r="G39" s="13"/>
      <c r="H39" s="16">
        <f t="shared" si="1"/>
        <v>8200</v>
      </c>
    </row>
    <row r="40" spans="1:9" x14ac:dyDescent="0.2">
      <c r="A40" s="12">
        <v>20</v>
      </c>
      <c r="B40" s="45" t="s">
        <v>37</v>
      </c>
      <c r="C40" s="51" t="s">
        <v>35</v>
      </c>
      <c r="D40" s="15">
        <v>45078</v>
      </c>
      <c r="E40" s="16">
        <v>1000</v>
      </c>
      <c r="F40" s="13"/>
      <c r="G40" s="13"/>
      <c r="H40" s="16">
        <f t="shared" si="1"/>
        <v>1000</v>
      </c>
    </row>
    <row r="41" spans="1:9" x14ac:dyDescent="0.2">
      <c r="A41" s="29"/>
      <c r="B41" s="54" t="s">
        <v>114</v>
      </c>
      <c r="C41" s="55" t="s">
        <v>35</v>
      </c>
      <c r="D41" s="31">
        <v>45092</v>
      </c>
      <c r="E41" s="37">
        <v>23460.799999999999</v>
      </c>
      <c r="F41" s="33"/>
      <c r="G41" s="33"/>
      <c r="H41" s="32">
        <f t="shared" si="1"/>
        <v>23460.799999999999</v>
      </c>
    </row>
    <row r="42" spans="1:9" x14ac:dyDescent="0.2">
      <c r="A42" s="29"/>
      <c r="B42" s="54" t="s">
        <v>39</v>
      </c>
      <c r="C42" s="55" t="s">
        <v>35</v>
      </c>
      <c r="D42" s="31">
        <v>45092</v>
      </c>
      <c r="E42" s="37">
        <v>5502.06</v>
      </c>
      <c r="F42" s="33"/>
      <c r="G42" s="33"/>
      <c r="H42" s="32">
        <f t="shared" si="1"/>
        <v>5502.06</v>
      </c>
    </row>
    <row r="43" spans="1:9" x14ac:dyDescent="0.2">
      <c r="A43" s="29"/>
      <c r="B43" s="54" t="s">
        <v>45</v>
      </c>
      <c r="C43" s="55" t="s">
        <v>35</v>
      </c>
      <c r="D43" s="31">
        <v>45093</v>
      </c>
      <c r="E43" s="37">
        <v>990</v>
      </c>
      <c r="F43" s="33"/>
      <c r="G43" s="33"/>
      <c r="H43" s="32">
        <f t="shared" si="1"/>
        <v>990</v>
      </c>
    </row>
    <row r="44" spans="1:9" x14ac:dyDescent="0.2">
      <c r="A44" s="29"/>
      <c r="B44" s="54" t="s">
        <v>62</v>
      </c>
      <c r="C44" s="55" t="s">
        <v>35</v>
      </c>
      <c r="D44" s="31">
        <v>45093</v>
      </c>
      <c r="E44" s="37">
        <v>1875.6</v>
      </c>
      <c r="F44" s="33"/>
      <c r="G44" s="33"/>
      <c r="H44" s="32">
        <f t="shared" si="1"/>
        <v>1875.6</v>
      </c>
    </row>
    <row r="45" spans="1:9" x14ac:dyDescent="0.2">
      <c r="A45" s="12"/>
      <c r="B45" s="46"/>
      <c r="C45" s="46"/>
      <c r="D45" s="23" t="s">
        <v>47</v>
      </c>
      <c r="E45" s="24">
        <f>SUM(E4:E44)</f>
        <v>295389.25</v>
      </c>
      <c r="F45" s="39">
        <f>SUM(F4:F44)</f>
        <v>66236</v>
      </c>
      <c r="G45" s="39">
        <f>SUM(G4:G44)</f>
        <v>31613.4</v>
      </c>
      <c r="H45" s="16">
        <f>SUM(H4:H44)</f>
        <v>197539.85</v>
      </c>
    </row>
    <row r="46" spans="1:9" x14ac:dyDescent="0.2">
      <c r="A46" s="70"/>
      <c r="B46" s="48"/>
      <c r="C46" s="48"/>
      <c r="D46" s="9"/>
      <c r="E46" s="71"/>
      <c r="F46" s="72"/>
      <c r="G46" s="72"/>
      <c r="H46" s="73"/>
    </row>
    <row r="47" spans="1:9" x14ac:dyDescent="0.2">
      <c r="B47" s="47" t="s">
        <v>48</v>
      </c>
      <c r="C47" s="47"/>
      <c r="D47" s="3" t="s">
        <v>49</v>
      </c>
      <c r="E47" s="3"/>
      <c r="F47" s="26" t="s">
        <v>50</v>
      </c>
      <c r="G47" s="26"/>
    </row>
    <row r="48" spans="1:9" x14ac:dyDescent="0.2">
      <c r="B48" s="48" t="s">
        <v>51</v>
      </c>
      <c r="C48" s="47"/>
      <c r="D48" s="3" t="s">
        <v>79</v>
      </c>
      <c r="E48" s="3"/>
      <c r="F48" s="26" t="s">
        <v>53</v>
      </c>
      <c r="G48" s="26"/>
    </row>
    <row r="50" spans="2:7" x14ac:dyDescent="0.2">
      <c r="B50" s="50"/>
      <c r="F50" s="1"/>
      <c r="G50" s="1"/>
    </row>
    <row r="51" spans="2:7" x14ac:dyDescent="0.2">
      <c r="B51" s="50"/>
    </row>
  </sheetData>
  <autoFilter ref="A1:H45"/>
  <pageMargins left="0" right="0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8" workbookViewId="0">
      <selection activeCell="G51" sqref="G51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7" width="15.5703125" style="28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45087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146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45090</v>
      </c>
      <c r="E4" s="16">
        <v>13685.3</v>
      </c>
      <c r="F4" s="13">
        <v>6000</v>
      </c>
      <c r="G4" s="13"/>
      <c r="H4" s="16">
        <f>E4-F4-G4</f>
        <v>7685.2999999999993</v>
      </c>
    </row>
    <row r="5" spans="1:10" x14ac:dyDescent="0.2">
      <c r="A5" s="12">
        <v>2</v>
      </c>
      <c r="B5" s="44" t="s">
        <v>15</v>
      </c>
      <c r="C5" s="43" t="s">
        <v>13</v>
      </c>
      <c r="D5" s="15">
        <v>45082</v>
      </c>
      <c r="E5" s="16">
        <v>3353.8999999999996</v>
      </c>
      <c r="F5" s="13">
        <v>3353.9</v>
      </c>
      <c r="G5" s="13"/>
      <c r="H5" s="16">
        <f t="shared" ref="H5:H37" si="0">E5-F5-G5</f>
        <v>-4.5474735088646412E-13</v>
      </c>
    </row>
    <row r="6" spans="1:10" x14ac:dyDescent="0.2">
      <c r="A6" s="12">
        <v>3</v>
      </c>
      <c r="B6" s="45" t="s">
        <v>82</v>
      </c>
      <c r="C6" s="43" t="s">
        <v>13</v>
      </c>
      <c r="D6" s="15">
        <v>45070</v>
      </c>
      <c r="E6" s="16">
        <v>1000</v>
      </c>
      <c r="F6" s="13">
        <v>1000</v>
      </c>
      <c r="G6" s="13"/>
      <c r="H6" s="16">
        <f t="shared" si="0"/>
        <v>0</v>
      </c>
    </row>
    <row r="7" spans="1:10" x14ac:dyDescent="0.2">
      <c r="A7" s="12">
        <v>4</v>
      </c>
      <c r="B7" s="45" t="s">
        <v>82</v>
      </c>
      <c r="C7" s="43" t="s">
        <v>13</v>
      </c>
      <c r="D7" s="15">
        <v>45091</v>
      </c>
      <c r="E7" s="16">
        <v>15408</v>
      </c>
      <c r="F7" s="13">
        <v>3408</v>
      </c>
      <c r="G7" s="13"/>
      <c r="H7" s="16">
        <f t="shared" si="0"/>
        <v>12000</v>
      </c>
    </row>
    <row r="8" spans="1:10" x14ac:dyDescent="0.2">
      <c r="A8" s="12">
        <v>5</v>
      </c>
      <c r="B8" s="44" t="s">
        <v>116</v>
      </c>
      <c r="C8" s="43" t="s">
        <v>13</v>
      </c>
      <c r="D8" s="18">
        <v>45082</v>
      </c>
      <c r="E8" s="16">
        <v>4309.8</v>
      </c>
      <c r="F8" s="13"/>
      <c r="G8" s="13">
        <v>4309.8</v>
      </c>
      <c r="H8" s="16">
        <f t="shared" si="0"/>
        <v>0</v>
      </c>
      <c r="I8" s="69">
        <v>4396</v>
      </c>
      <c r="J8" s="1" t="s">
        <v>54</v>
      </c>
    </row>
    <row r="9" spans="1:10" x14ac:dyDescent="0.2">
      <c r="A9" s="12">
        <v>6</v>
      </c>
      <c r="B9" s="44" t="s">
        <v>95</v>
      </c>
      <c r="C9" s="43" t="s">
        <v>13</v>
      </c>
      <c r="D9" s="18">
        <v>45089</v>
      </c>
      <c r="E9" s="16">
        <v>9280.6</v>
      </c>
      <c r="F9" s="13">
        <v>4280.6000000000004</v>
      </c>
      <c r="G9" s="13"/>
      <c r="H9" s="16">
        <f t="shared" si="0"/>
        <v>5000</v>
      </c>
      <c r="I9" s="64"/>
    </row>
    <row r="10" spans="1:10" x14ac:dyDescent="0.2">
      <c r="A10" s="12">
        <v>7</v>
      </c>
      <c r="B10" s="44" t="s">
        <v>14</v>
      </c>
      <c r="C10" s="43" t="s">
        <v>13</v>
      </c>
      <c r="D10" s="18">
        <v>45070</v>
      </c>
      <c r="E10" s="16">
        <v>6500</v>
      </c>
      <c r="F10" s="13">
        <v>6500</v>
      </c>
      <c r="G10" s="13"/>
      <c r="H10" s="16">
        <f t="shared" si="0"/>
        <v>0</v>
      </c>
      <c r="I10" s="64"/>
    </row>
    <row r="11" spans="1:10" x14ac:dyDescent="0.2">
      <c r="A11" s="12">
        <v>8</v>
      </c>
      <c r="B11" s="44" t="s">
        <v>14</v>
      </c>
      <c r="C11" s="43" t="s">
        <v>13</v>
      </c>
      <c r="D11" s="18">
        <v>45091</v>
      </c>
      <c r="E11" s="16">
        <v>4893.6000000000004</v>
      </c>
      <c r="F11" s="13"/>
      <c r="G11" s="13"/>
      <c r="H11" s="16">
        <f t="shared" si="0"/>
        <v>4893.6000000000004</v>
      </c>
      <c r="I11" s="64"/>
    </row>
    <row r="12" spans="1:10" x14ac:dyDescent="0.2">
      <c r="A12" s="12">
        <v>9</v>
      </c>
      <c r="B12" s="44" t="s">
        <v>17</v>
      </c>
      <c r="C12" s="43" t="s">
        <v>13</v>
      </c>
      <c r="D12" s="18">
        <v>45082</v>
      </c>
      <c r="E12" s="16">
        <v>10830.4</v>
      </c>
      <c r="F12" s="13"/>
      <c r="G12" s="13">
        <f>3000</f>
        <v>3000</v>
      </c>
      <c r="H12" s="16">
        <f t="shared" si="0"/>
        <v>7830.4</v>
      </c>
      <c r="I12" s="64" t="s">
        <v>64</v>
      </c>
    </row>
    <row r="13" spans="1:10" x14ac:dyDescent="0.2">
      <c r="A13" s="12">
        <v>10</v>
      </c>
      <c r="B13" s="44" t="s">
        <v>26</v>
      </c>
      <c r="C13" s="43" t="s">
        <v>13</v>
      </c>
      <c r="D13" s="18">
        <v>45082</v>
      </c>
      <c r="E13" s="16">
        <v>8123</v>
      </c>
      <c r="F13" s="13">
        <v>5000</v>
      </c>
      <c r="G13" s="13"/>
      <c r="H13" s="16">
        <f t="shared" si="0"/>
        <v>3123</v>
      </c>
      <c r="I13" s="64"/>
    </row>
    <row r="14" spans="1:10" x14ac:dyDescent="0.2">
      <c r="A14" s="12">
        <v>11</v>
      </c>
      <c r="B14" s="44" t="s">
        <v>55</v>
      </c>
      <c r="C14" s="43" t="s">
        <v>13</v>
      </c>
      <c r="D14" s="18">
        <v>45089</v>
      </c>
      <c r="E14" s="16">
        <v>4368</v>
      </c>
      <c r="F14" s="13">
        <v>4368</v>
      </c>
      <c r="G14" s="13"/>
      <c r="H14" s="16">
        <f t="shared" si="0"/>
        <v>0</v>
      </c>
      <c r="I14" s="64"/>
    </row>
    <row r="15" spans="1:10" x14ac:dyDescent="0.2">
      <c r="A15" s="12">
        <v>12</v>
      </c>
      <c r="B15" s="44" t="s">
        <v>89</v>
      </c>
      <c r="C15" s="43" t="s">
        <v>13</v>
      </c>
      <c r="D15" s="18">
        <v>45089</v>
      </c>
      <c r="E15" s="16">
        <v>852</v>
      </c>
      <c r="F15" s="13">
        <v>852</v>
      </c>
      <c r="G15" s="13"/>
      <c r="H15" s="16">
        <f t="shared" si="0"/>
        <v>0</v>
      </c>
      <c r="I15" s="64"/>
    </row>
    <row r="16" spans="1:10" x14ac:dyDescent="0.2">
      <c r="A16" s="12">
        <v>13</v>
      </c>
      <c r="B16" s="44" t="s">
        <v>29</v>
      </c>
      <c r="C16" s="43" t="s">
        <v>13</v>
      </c>
      <c r="D16" s="18">
        <v>45089</v>
      </c>
      <c r="E16" s="16">
        <v>5462.99</v>
      </c>
      <c r="F16" s="13"/>
      <c r="G16" s="13">
        <v>5463</v>
      </c>
      <c r="H16" s="16">
        <f t="shared" si="0"/>
        <v>-1.0000000000218279E-2</v>
      </c>
      <c r="I16" s="64" t="s">
        <v>148</v>
      </c>
    </row>
    <row r="17" spans="1:9" x14ac:dyDescent="0.2">
      <c r="A17" s="12">
        <v>14</v>
      </c>
      <c r="B17" s="44" t="s">
        <v>73</v>
      </c>
      <c r="C17" s="43" t="s">
        <v>13</v>
      </c>
      <c r="D17" s="18">
        <v>45089</v>
      </c>
      <c r="E17" s="16">
        <v>12583</v>
      </c>
      <c r="F17" s="13"/>
      <c r="G17" s="13"/>
      <c r="H17" s="16">
        <f t="shared" si="0"/>
        <v>12583</v>
      </c>
      <c r="I17" s="64"/>
    </row>
    <row r="18" spans="1:9" x14ac:dyDescent="0.2">
      <c r="A18" s="12">
        <v>15</v>
      </c>
      <c r="B18" s="44" t="s">
        <v>93</v>
      </c>
      <c r="C18" s="43" t="s">
        <v>13</v>
      </c>
      <c r="D18" s="18">
        <v>45090</v>
      </c>
      <c r="E18" s="16">
        <v>2628</v>
      </c>
      <c r="F18" s="13">
        <v>2628</v>
      </c>
      <c r="G18" s="13"/>
      <c r="H18" s="16">
        <f t="shared" si="0"/>
        <v>0</v>
      </c>
      <c r="I18" s="64"/>
    </row>
    <row r="19" spans="1:9" x14ac:dyDescent="0.2">
      <c r="A19" s="12">
        <v>16</v>
      </c>
      <c r="B19" s="44" t="s">
        <v>24</v>
      </c>
      <c r="C19" s="43" t="s">
        <v>13</v>
      </c>
      <c r="D19" s="18">
        <v>45090</v>
      </c>
      <c r="E19" s="16">
        <v>4587.6000000000004</v>
      </c>
      <c r="F19" s="13">
        <v>4587.6000000000004</v>
      </c>
      <c r="G19" s="13"/>
      <c r="H19" s="16">
        <f t="shared" si="0"/>
        <v>0</v>
      </c>
      <c r="I19" s="64"/>
    </row>
    <row r="20" spans="1:9" x14ac:dyDescent="0.2">
      <c r="A20" s="12">
        <v>17</v>
      </c>
      <c r="B20" s="44" t="s">
        <v>25</v>
      </c>
      <c r="C20" s="43" t="s">
        <v>13</v>
      </c>
      <c r="D20" s="18">
        <v>45090</v>
      </c>
      <c r="E20" s="16">
        <v>5686</v>
      </c>
      <c r="F20" s="13">
        <v>3500</v>
      </c>
      <c r="G20" s="13"/>
      <c r="H20" s="16">
        <f t="shared" si="0"/>
        <v>2186</v>
      </c>
      <c r="I20" s="64"/>
    </row>
    <row r="21" spans="1:9" x14ac:dyDescent="0.2">
      <c r="A21" s="12">
        <v>18</v>
      </c>
      <c r="B21" s="44" t="s">
        <v>28</v>
      </c>
      <c r="C21" s="43" t="s">
        <v>13</v>
      </c>
      <c r="D21" s="18">
        <v>45090</v>
      </c>
      <c r="E21" s="16">
        <v>9019</v>
      </c>
      <c r="F21" s="13">
        <v>9019</v>
      </c>
      <c r="G21" s="13"/>
      <c r="H21" s="16">
        <f t="shared" si="0"/>
        <v>0</v>
      </c>
      <c r="I21" s="64"/>
    </row>
    <row r="22" spans="1:9" x14ac:dyDescent="0.2">
      <c r="A22" s="12">
        <v>19</v>
      </c>
      <c r="B22" s="44" t="s">
        <v>69</v>
      </c>
      <c r="C22" s="43" t="s">
        <v>13</v>
      </c>
      <c r="D22" s="18">
        <v>45091</v>
      </c>
      <c r="E22" s="16">
        <v>3922</v>
      </c>
      <c r="F22" s="13">
        <v>3922</v>
      </c>
      <c r="G22" s="13"/>
      <c r="H22" s="16">
        <f t="shared" si="0"/>
        <v>0</v>
      </c>
      <c r="I22" s="64"/>
    </row>
    <row r="23" spans="1:9" x14ac:dyDescent="0.2">
      <c r="A23" s="12">
        <v>20</v>
      </c>
      <c r="B23" s="44" t="s">
        <v>68</v>
      </c>
      <c r="C23" s="43" t="s">
        <v>13</v>
      </c>
      <c r="D23" s="18">
        <v>45091</v>
      </c>
      <c r="E23" s="16">
        <v>604</v>
      </c>
      <c r="F23" s="13">
        <v>604</v>
      </c>
      <c r="G23" s="13"/>
      <c r="H23" s="16">
        <f t="shared" si="0"/>
        <v>0</v>
      </c>
      <c r="I23" s="64"/>
    </row>
    <row r="24" spans="1:9" x14ac:dyDescent="0.2">
      <c r="A24" s="12">
        <v>21</v>
      </c>
      <c r="B24" s="44" t="s">
        <v>83</v>
      </c>
      <c r="C24" s="43" t="s">
        <v>13</v>
      </c>
      <c r="D24" s="18">
        <v>45091</v>
      </c>
      <c r="E24" s="16">
        <v>13440</v>
      </c>
      <c r="F24" s="13"/>
      <c r="G24" s="13">
        <v>13440</v>
      </c>
      <c r="H24" s="16">
        <f t="shared" si="0"/>
        <v>0</v>
      </c>
      <c r="I24" s="64" t="s">
        <v>64</v>
      </c>
    </row>
    <row r="25" spans="1:9" x14ac:dyDescent="0.2">
      <c r="A25" s="12">
        <v>22</v>
      </c>
      <c r="B25" s="44" t="s">
        <v>34</v>
      </c>
      <c r="C25" s="43" t="s">
        <v>35</v>
      </c>
      <c r="D25" s="18"/>
      <c r="E25" s="16">
        <v>2550</v>
      </c>
      <c r="F25" s="13"/>
      <c r="G25" s="13"/>
      <c r="H25" s="16">
        <f t="shared" si="0"/>
        <v>2550</v>
      </c>
    </row>
    <row r="26" spans="1:9" x14ac:dyDescent="0.2">
      <c r="A26" s="12">
        <v>23</v>
      </c>
      <c r="B26" s="45" t="s">
        <v>41</v>
      </c>
      <c r="C26" s="51" t="s">
        <v>35</v>
      </c>
      <c r="D26" s="15">
        <v>45092</v>
      </c>
      <c r="E26" s="16">
        <v>3589</v>
      </c>
      <c r="F26" s="13">
        <v>3589</v>
      </c>
      <c r="G26" s="13"/>
      <c r="H26" s="16">
        <f t="shared" si="0"/>
        <v>0</v>
      </c>
    </row>
    <row r="27" spans="1:9" x14ac:dyDescent="0.2">
      <c r="A27" s="12">
        <v>24</v>
      </c>
      <c r="B27" s="45" t="s">
        <v>42</v>
      </c>
      <c r="C27" s="51" t="s">
        <v>35</v>
      </c>
      <c r="D27" s="15">
        <v>45079</v>
      </c>
      <c r="E27" s="16">
        <v>3203</v>
      </c>
      <c r="F27" s="13">
        <v>3203</v>
      </c>
      <c r="G27" s="13"/>
      <c r="H27" s="16">
        <f t="shared" si="0"/>
        <v>0</v>
      </c>
    </row>
    <row r="28" spans="1:9" x14ac:dyDescent="0.2">
      <c r="A28" s="12">
        <v>25</v>
      </c>
      <c r="B28" s="45" t="s">
        <v>42</v>
      </c>
      <c r="C28" s="51" t="s">
        <v>35</v>
      </c>
      <c r="D28" s="15">
        <v>45093</v>
      </c>
      <c r="E28" s="16">
        <v>6632.2</v>
      </c>
      <c r="F28" s="13">
        <v>1800</v>
      </c>
      <c r="G28" s="13"/>
      <c r="H28" s="16">
        <f t="shared" si="0"/>
        <v>4832.2</v>
      </c>
    </row>
    <row r="29" spans="1:9" x14ac:dyDescent="0.2">
      <c r="A29" s="12">
        <v>26</v>
      </c>
      <c r="B29" s="45" t="s">
        <v>63</v>
      </c>
      <c r="C29" s="51" t="s">
        <v>35</v>
      </c>
      <c r="D29" s="15">
        <v>45078</v>
      </c>
      <c r="E29" s="16">
        <v>8200</v>
      </c>
      <c r="F29" s="13">
        <v>4200</v>
      </c>
      <c r="G29" s="13"/>
      <c r="H29" s="16">
        <f t="shared" si="0"/>
        <v>4000</v>
      </c>
    </row>
    <row r="30" spans="1:9" x14ac:dyDescent="0.2">
      <c r="A30" s="12">
        <v>27</v>
      </c>
      <c r="B30" s="45" t="s">
        <v>37</v>
      </c>
      <c r="C30" s="51" t="s">
        <v>35</v>
      </c>
      <c r="D30" s="15">
        <v>45078</v>
      </c>
      <c r="E30" s="16">
        <v>1000</v>
      </c>
      <c r="F30" s="13">
        <v>500</v>
      </c>
      <c r="G30" s="13"/>
      <c r="H30" s="16">
        <f t="shared" si="0"/>
        <v>500</v>
      </c>
    </row>
    <row r="31" spans="1:9" x14ac:dyDescent="0.2">
      <c r="A31" s="12">
        <v>28</v>
      </c>
      <c r="B31" s="45" t="s">
        <v>114</v>
      </c>
      <c r="C31" s="51" t="s">
        <v>35</v>
      </c>
      <c r="D31" s="15">
        <v>45092</v>
      </c>
      <c r="E31" s="16">
        <v>23460.799999999999</v>
      </c>
      <c r="F31" s="13">
        <v>10000</v>
      </c>
      <c r="G31" s="13"/>
      <c r="H31" s="16">
        <f t="shared" si="0"/>
        <v>13460.8</v>
      </c>
    </row>
    <row r="32" spans="1:9" x14ac:dyDescent="0.2">
      <c r="A32" s="12">
        <v>29</v>
      </c>
      <c r="B32" s="45" t="s">
        <v>39</v>
      </c>
      <c r="C32" s="51" t="s">
        <v>35</v>
      </c>
      <c r="D32" s="15">
        <v>45092</v>
      </c>
      <c r="E32" s="16">
        <v>5502.06</v>
      </c>
      <c r="F32" s="13">
        <v>1002.06</v>
      </c>
      <c r="G32" s="13"/>
      <c r="H32" s="16">
        <f t="shared" si="0"/>
        <v>4500</v>
      </c>
    </row>
    <row r="33" spans="1:8" x14ac:dyDescent="0.2">
      <c r="A33" s="12">
        <v>30</v>
      </c>
      <c r="B33" s="45" t="s">
        <v>45</v>
      </c>
      <c r="C33" s="51" t="s">
        <v>35</v>
      </c>
      <c r="D33" s="15">
        <v>45093</v>
      </c>
      <c r="E33" s="16">
        <v>990</v>
      </c>
      <c r="F33" s="13">
        <v>990</v>
      </c>
      <c r="G33" s="13"/>
      <c r="H33" s="16">
        <f t="shared" si="0"/>
        <v>0</v>
      </c>
    </row>
    <row r="34" spans="1:8" x14ac:dyDescent="0.2">
      <c r="A34" s="12">
        <v>31</v>
      </c>
      <c r="B34" s="45" t="s">
        <v>62</v>
      </c>
      <c r="C34" s="51" t="s">
        <v>35</v>
      </c>
      <c r="D34" s="15">
        <v>45093</v>
      </c>
      <c r="E34" s="16">
        <v>1875.6</v>
      </c>
      <c r="F34" s="13">
        <v>1875.6</v>
      </c>
      <c r="G34" s="13"/>
      <c r="H34" s="16">
        <f t="shared" si="0"/>
        <v>0</v>
      </c>
    </row>
    <row r="35" spans="1:8" x14ac:dyDescent="0.2">
      <c r="A35" s="29"/>
      <c r="B35" s="54" t="s">
        <v>147</v>
      </c>
      <c r="C35" s="55" t="s">
        <v>35</v>
      </c>
      <c r="D35" s="31">
        <v>45099</v>
      </c>
      <c r="E35" s="37">
        <v>2659</v>
      </c>
      <c r="F35" s="33"/>
      <c r="G35" s="33"/>
      <c r="H35" s="32">
        <f t="shared" si="0"/>
        <v>2659</v>
      </c>
    </row>
    <row r="36" spans="1:8" x14ac:dyDescent="0.2">
      <c r="A36" s="29"/>
      <c r="B36" s="54" t="s">
        <v>44</v>
      </c>
      <c r="C36" s="55" t="s">
        <v>35</v>
      </c>
      <c r="D36" s="31">
        <v>45099</v>
      </c>
      <c r="E36" s="37">
        <v>13300.9</v>
      </c>
      <c r="F36" s="33"/>
      <c r="G36" s="33"/>
      <c r="H36" s="32">
        <f t="shared" si="0"/>
        <v>13300.9</v>
      </c>
    </row>
    <row r="37" spans="1:8" x14ac:dyDescent="0.2">
      <c r="A37" s="29"/>
      <c r="B37" s="54" t="s">
        <v>128</v>
      </c>
      <c r="C37" s="55" t="s">
        <v>35</v>
      </c>
      <c r="D37" s="31">
        <v>45099</v>
      </c>
      <c r="E37" s="37">
        <v>10808.71</v>
      </c>
      <c r="F37" s="33"/>
      <c r="G37" s="33"/>
      <c r="H37" s="32">
        <f t="shared" si="0"/>
        <v>10808.71</v>
      </c>
    </row>
    <row r="38" spans="1:8" x14ac:dyDescent="0.2">
      <c r="A38" s="12"/>
      <c r="B38" s="46"/>
      <c r="C38" s="46"/>
      <c r="D38" s="23" t="s">
        <v>47</v>
      </c>
      <c r="E38" s="24">
        <f>SUM(E4:E37)</f>
        <v>224308.46</v>
      </c>
      <c r="F38" s="39">
        <f>SUM(F4:F37)</f>
        <v>86182.760000000009</v>
      </c>
      <c r="G38" s="39">
        <f>SUM(G4:G37)</f>
        <v>26212.799999999999</v>
      </c>
      <c r="H38" s="16">
        <f>SUM(H4:H37)</f>
        <v>111912.9</v>
      </c>
    </row>
    <row r="39" spans="1:8" x14ac:dyDescent="0.2">
      <c r="A39" s="70"/>
      <c r="B39" s="48"/>
      <c r="C39" s="48"/>
      <c r="D39" s="9"/>
      <c r="E39" s="71"/>
      <c r="F39" s="72"/>
      <c r="G39" s="72"/>
      <c r="H39" s="73"/>
    </row>
    <row r="40" spans="1:8" x14ac:dyDescent="0.2">
      <c r="B40" s="47" t="s">
        <v>48</v>
      </c>
      <c r="C40" s="47"/>
      <c r="D40" s="3" t="s">
        <v>49</v>
      </c>
      <c r="E40" s="3"/>
      <c r="F40" s="26" t="s">
        <v>50</v>
      </c>
      <c r="G40" s="26"/>
    </row>
    <row r="41" spans="1:8" x14ac:dyDescent="0.2">
      <c r="B41" s="48" t="s">
        <v>51</v>
      </c>
      <c r="C41" s="47"/>
      <c r="D41" s="3" t="s">
        <v>79</v>
      </c>
      <c r="E41" s="3"/>
      <c r="F41" s="26" t="s">
        <v>53</v>
      </c>
      <c r="G41" s="26"/>
    </row>
    <row r="43" spans="1:8" x14ac:dyDescent="0.2">
      <c r="B43" s="50"/>
      <c r="F43" s="1"/>
      <c r="G43" s="1"/>
    </row>
    <row r="44" spans="1:8" x14ac:dyDescent="0.2">
      <c r="B44" s="50"/>
    </row>
  </sheetData>
  <autoFilter ref="A1:H38"/>
  <pageMargins left="0" right="0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61" workbookViewId="0">
      <selection activeCell="G85" sqref="G85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7" width="15.5703125" style="28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2" x14ac:dyDescent="0.2">
      <c r="B1" s="41" t="s">
        <v>0</v>
      </c>
      <c r="C1" s="47" t="s">
        <v>1</v>
      </c>
      <c r="D1" s="3"/>
      <c r="E1" s="4"/>
      <c r="F1" s="5"/>
      <c r="G1" s="5"/>
      <c r="H1" s="6">
        <v>45094</v>
      </c>
    </row>
    <row r="2" spans="1:12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149</v>
      </c>
    </row>
    <row r="3" spans="1:12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2" x14ac:dyDescent="0.2">
      <c r="A4" s="12">
        <v>1</v>
      </c>
      <c r="B4" s="44" t="s">
        <v>12</v>
      </c>
      <c r="C4" s="43" t="s">
        <v>13</v>
      </c>
      <c r="D4" s="15">
        <v>45090</v>
      </c>
      <c r="E4" s="16">
        <v>7685.2999999999993</v>
      </c>
      <c r="F4" s="13">
        <v>7685.3</v>
      </c>
      <c r="G4" s="13"/>
      <c r="H4" s="16">
        <f>E4-F4-G4</f>
        <v>-9.0949470177292824E-13</v>
      </c>
    </row>
    <row r="5" spans="1:12" x14ac:dyDescent="0.2">
      <c r="A5" s="29"/>
      <c r="B5" s="52" t="s">
        <v>12</v>
      </c>
      <c r="C5" s="53" t="s">
        <v>13</v>
      </c>
      <c r="D5" s="31">
        <v>45104</v>
      </c>
      <c r="E5" s="32">
        <v>5912.1</v>
      </c>
      <c r="F5" s="33"/>
      <c r="G5" s="33"/>
      <c r="H5" s="32">
        <f t="shared" ref="H5:H66" si="0">E5-F5-G5</f>
        <v>5912.1</v>
      </c>
    </row>
    <row r="6" spans="1:12" x14ac:dyDescent="0.2">
      <c r="A6" s="12">
        <v>2</v>
      </c>
      <c r="B6" s="45" t="s">
        <v>82</v>
      </c>
      <c r="C6" s="43" t="s">
        <v>13</v>
      </c>
      <c r="D6" s="15">
        <v>45091</v>
      </c>
      <c r="E6" s="16">
        <v>12000</v>
      </c>
      <c r="F6" s="13">
        <v>3500</v>
      </c>
      <c r="G6" s="13"/>
      <c r="H6" s="16">
        <f t="shared" si="0"/>
        <v>8500</v>
      </c>
    </row>
    <row r="7" spans="1:12" x14ac:dyDescent="0.2">
      <c r="A7" s="29"/>
      <c r="B7" s="54" t="s">
        <v>82</v>
      </c>
      <c r="C7" s="53" t="s">
        <v>13</v>
      </c>
      <c r="D7" s="31">
        <v>45105</v>
      </c>
      <c r="E7" s="32">
        <v>7314.4</v>
      </c>
      <c r="F7" s="33"/>
      <c r="G7" s="33"/>
      <c r="H7" s="32">
        <f t="shared" si="0"/>
        <v>7314.4</v>
      </c>
    </row>
    <row r="8" spans="1:12" x14ac:dyDescent="0.2">
      <c r="A8" s="12">
        <v>3</v>
      </c>
      <c r="B8" s="44" t="s">
        <v>95</v>
      </c>
      <c r="C8" s="43" t="s">
        <v>13</v>
      </c>
      <c r="D8" s="18">
        <v>45089</v>
      </c>
      <c r="E8" s="16">
        <v>5000</v>
      </c>
      <c r="F8" s="13">
        <v>5000</v>
      </c>
      <c r="G8" s="13"/>
      <c r="H8" s="16">
        <f t="shared" si="0"/>
        <v>0</v>
      </c>
      <c r="I8" s="64"/>
    </row>
    <row r="9" spans="1:12" x14ac:dyDescent="0.2">
      <c r="A9" s="29"/>
      <c r="B9" s="52" t="s">
        <v>95</v>
      </c>
      <c r="C9" s="53" t="s">
        <v>13</v>
      </c>
      <c r="D9" s="35">
        <v>45103</v>
      </c>
      <c r="E9" s="32">
        <v>3256.8</v>
      </c>
      <c r="F9" s="33"/>
      <c r="G9" s="33"/>
      <c r="H9" s="32">
        <f t="shared" si="0"/>
        <v>3256.8</v>
      </c>
      <c r="I9" s="64"/>
    </row>
    <row r="10" spans="1:12" x14ac:dyDescent="0.2">
      <c r="A10" s="12">
        <v>4</v>
      </c>
      <c r="B10" s="44" t="s">
        <v>14</v>
      </c>
      <c r="C10" s="43" t="s">
        <v>13</v>
      </c>
      <c r="D10" s="18">
        <v>45091</v>
      </c>
      <c r="E10" s="16">
        <v>4893.6000000000004</v>
      </c>
      <c r="F10" s="13"/>
      <c r="G10" s="13">
        <v>4893.6000000000004</v>
      </c>
      <c r="H10" s="16">
        <f t="shared" si="0"/>
        <v>0</v>
      </c>
      <c r="I10" s="64">
        <v>20025</v>
      </c>
      <c r="J10" s="1" t="s">
        <v>54</v>
      </c>
      <c r="K10" s="1">
        <f>I10-4990</f>
        <v>15035</v>
      </c>
      <c r="L10" s="1" t="s">
        <v>125</v>
      </c>
    </row>
    <row r="11" spans="1:12" x14ac:dyDescent="0.2">
      <c r="A11" s="12">
        <v>5</v>
      </c>
      <c r="B11" s="44" t="s">
        <v>17</v>
      </c>
      <c r="C11" s="43" t="s">
        <v>13</v>
      </c>
      <c r="D11" s="18">
        <v>45082</v>
      </c>
      <c r="E11" s="16">
        <v>7830.4</v>
      </c>
      <c r="F11" s="13"/>
      <c r="G11" s="13">
        <v>3000</v>
      </c>
      <c r="H11" s="16">
        <f t="shared" si="0"/>
        <v>4830.3999999999996</v>
      </c>
      <c r="I11" s="64">
        <v>3000</v>
      </c>
      <c r="J11" s="1" t="s">
        <v>64</v>
      </c>
    </row>
    <row r="12" spans="1:12" x14ac:dyDescent="0.2">
      <c r="A12" s="29"/>
      <c r="B12" s="52" t="s">
        <v>17</v>
      </c>
      <c r="C12" s="53" t="s">
        <v>13</v>
      </c>
      <c r="D12" s="35">
        <v>45103</v>
      </c>
      <c r="E12" s="32">
        <v>6431</v>
      </c>
      <c r="F12" s="33"/>
      <c r="G12" s="33"/>
      <c r="H12" s="32">
        <f t="shared" si="0"/>
        <v>6431</v>
      </c>
      <c r="I12" s="64"/>
    </row>
    <row r="13" spans="1:12" x14ac:dyDescent="0.2">
      <c r="A13" s="12">
        <v>6</v>
      </c>
      <c r="B13" s="44" t="s">
        <v>26</v>
      </c>
      <c r="C13" s="43" t="s">
        <v>13</v>
      </c>
      <c r="D13" s="18">
        <v>45082</v>
      </c>
      <c r="E13" s="16">
        <v>3123</v>
      </c>
      <c r="F13" s="13">
        <v>3123</v>
      </c>
      <c r="G13" s="13"/>
      <c r="H13" s="16">
        <f t="shared" si="0"/>
        <v>0</v>
      </c>
      <c r="I13" s="64"/>
    </row>
    <row r="14" spans="1:12" x14ac:dyDescent="0.2">
      <c r="A14" s="29"/>
      <c r="B14" s="52" t="s">
        <v>26</v>
      </c>
      <c r="C14" s="53" t="s">
        <v>13</v>
      </c>
      <c r="D14" s="35">
        <v>45103</v>
      </c>
      <c r="E14" s="32">
        <v>13855.6</v>
      </c>
      <c r="F14" s="33"/>
      <c r="G14" s="33"/>
      <c r="H14" s="32">
        <f t="shared" si="0"/>
        <v>13855.6</v>
      </c>
      <c r="I14" s="64"/>
    </row>
    <row r="15" spans="1:12" x14ac:dyDescent="0.2">
      <c r="A15" s="12">
        <v>7</v>
      </c>
      <c r="B15" s="44" t="s">
        <v>73</v>
      </c>
      <c r="C15" s="43" t="s">
        <v>13</v>
      </c>
      <c r="D15" s="18">
        <v>45089</v>
      </c>
      <c r="E15" s="16">
        <v>12583</v>
      </c>
      <c r="F15" s="13">
        <v>3500</v>
      </c>
      <c r="G15" s="13"/>
      <c r="H15" s="16">
        <f t="shared" si="0"/>
        <v>9083</v>
      </c>
      <c r="I15" s="64"/>
    </row>
    <row r="16" spans="1:12" x14ac:dyDescent="0.2">
      <c r="A16" s="12">
        <v>8</v>
      </c>
      <c r="B16" s="44" t="s">
        <v>25</v>
      </c>
      <c r="C16" s="43" t="s">
        <v>13</v>
      </c>
      <c r="D16" s="18">
        <v>45090</v>
      </c>
      <c r="E16" s="16">
        <v>2186</v>
      </c>
      <c r="F16" s="13">
        <v>2186</v>
      </c>
      <c r="G16" s="13"/>
      <c r="H16" s="16">
        <f t="shared" si="0"/>
        <v>0</v>
      </c>
      <c r="I16" s="64"/>
    </row>
    <row r="17" spans="1:9" x14ac:dyDescent="0.2">
      <c r="A17" s="29"/>
      <c r="B17" s="52" t="s">
        <v>25</v>
      </c>
      <c r="C17" s="53" t="s">
        <v>13</v>
      </c>
      <c r="D17" s="35">
        <v>45104</v>
      </c>
      <c r="E17" s="32">
        <v>5819.2</v>
      </c>
      <c r="F17" s="33"/>
      <c r="G17" s="33"/>
      <c r="H17" s="32">
        <f t="shared" si="0"/>
        <v>5819.2</v>
      </c>
      <c r="I17" s="64"/>
    </row>
    <row r="18" spans="1:9" x14ac:dyDescent="0.2">
      <c r="A18" s="29"/>
      <c r="B18" s="52" t="s">
        <v>15</v>
      </c>
      <c r="C18" s="53" t="s">
        <v>13</v>
      </c>
      <c r="D18" s="35">
        <v>45103</v>
      </c>
      <c r="E18" s="32">
        <v>16206.8</v>
      </c>
      <c r="F18" s="33"/>
      <c r="G18" s="33"/>
      <c r="H18" s="32">
        <f t="shared" si="0"/>
        <v>16206.8</v>
      </c>
      <c r="I18" s="64"/>
    </row>
    <row r="19" spans="1:9" x14ac:dyDescent="0.2">
      <c r="A19" s="29"/>
      <c r="B19" s="52" t="s">
        <v>15</v>
      </c>
      <c r="C19" s="53" t="s">
        <v>13</v>
      </c>
      <c r="D19" s="35">
        <v>45110</v>
      </c>
      <c r="E19" s="32">
        <v>6744</v>
      </c>
      <c r="F19" s="33"/>
      <c r="G19" s="33"/>
      <c r="H19" s="32">
        <f t="shared" si="0"/>
        <v>6744</v>
      </c>
      <c r="I19" s="64"/>
    </row>
    <row r="20" spans="1:9" x14ac:dyDescent="0.2">
      <c r="A20" s="29"/>
      <c r="B20" s="52" t="s">
        <v>55</v>
      </c>
      <c r="C20" s="53" t="s">
        <v>13</v>
      </c>
      <c r="D20" s="35">
        <v>45103</v>
      </c>
      <c r="E20" s="32">
        <v>4715</v>
      </c>
      <c r="F20" s="33"/>
      <c r="G20" s="33"/>
      <c r="H20" s="32">
        <f t="shared" si="0"/>
        <v>4715</v>
      </c>
      <c r="I20" s="64"/>
    </row>
    <row r="21" spans="1:9" x14ac:dyDescent="0.2">
      <c r="A21" s="29"/>
      <c r="B21" s="52" t="s">
        <v>55</v>
      </c>
      <c r="C21" s="53" t="s">
        <v>13</v>
      </c>
      <c r="D21" s="35">
        <v>45110</v>
      </c>
      <c r="E21" s="32">
        <v>2339.4</v>
      </c>
      <c r="F21" s="33"/>
      <c r="G21" s="33"/>
      <c r="H21" s="32">
        <f t="shared" si="0"/>
        <v>2339.4</v>
      </c>
      <c r="I21" s="64"/>
    </row>
    <row r="22" spans="1:9" x14ac:dyDescent="0.2">
      <c r="A22" s="29"/>
      <c r="B22" s="52" t="s">
        <v>150</v>
      </c>
      <c r="C22" s="53" t="s">
        <v>13</v>
      </c>
      <c r="D22" s="35">
        <v>45103</v>
      </c>
      <c r="E22" s="32">
        <v>10045.98</v>
      </c>
      <c r="F22" s="33"/>
      <c r="G22" s="33"/>
      <c r="H22" s="32">
        <f t="shared" si="0"/>
        <v>10045.98</v>
      </c>
      <c r="I22" s="64"/>
    </row>
    <row r="23" spans="1:9" x14ac:dyDescent="0.2">
      <c r="A23" s="29"/>
      <c r="B23" s="52" t="s">
        <v>150</v>
      </c>
      <c r="C23" s="53" t="s">
        <v>13</v>
      </c>
      <c r="D23" s="35">
        <v>45110</v>
      </c>
      <c r="E23" s="32">
        <v>2406.52</v>
      </c>
      <c r="F23" s="33"/>
      <c r="G23" s="33"/>
      <c r="H23" s="32">
        <f t="shared" si="0"/>
        <v>2406.52</v>
      </c>
      <c r="I23" s="64"/>
    </row>
    <row r="24" spans="1:9" x14ac:dyDescent="0.2">
      <c r="A24" s="29"/>
      <c r="B24" s="52" t="s">
        <v>29</v>
      </c>
      <c r="C24" s="53" t="s">
        <v>13</v>
      </c>
      <c r="D24" s="35">
        <v>45103</v>
      </c>
      <c r="E24" s="32">
        <v>2396</v>
      </c>
      <c r="F24" s="33"/>
      <c r="G24" s="33"/>
      <c r="H24" s="32">
        <f t="shared" si="0"/>
        <v>2396</v>
      </c>
      <c r="I24" s="64"/>
    </row>
    <row r="25" spans="1:9" x14ac:dyDescent="0.2">
      <c r="A25" s="29"/>
      <c r="B25" s="52" t="s">
        <v>29</v>
      </c>
      <c r="C25" s="53" t="s">
        <v>13</v>
      </c>
      <c r="D25" s="35">
        <v>45110</v>
      </c>
      <c r="E25" s="32">
        <v>3608.1</v>
      </c>
      <c r="F25" s="33"/>
      <c r="G25" s="33"/>
      <c r="H25" s="32">
        <f t="shared" si="0"/>
        <v>3608.1</v>
      </c>
      <c r="I25" s="64"/>
    </row>
    <row r="26" spans="1:9" x14ac:dyDescent="0.2">
      <c r="A26" s="29"/>
      <c r="B26" s="52" t="s">
        <v>30</v>
      </c>
      <c r="C26" s="53" t="s">
        <v>13</v>
      </c>
      <c r="D26" s="35">
        <v>45110</v>
      </c>
      <c r="E26" s="32">
        <v>1082</v>
      </c>
      <c r="F26" s="33"/>
      <c r="G26" s="33"/>
      <c r="H26" s="32">
        <f t="shared" si="0"/>
        <v>1082</v>
      </c>
      <c r="I26" s="64"/>
    </row>
    <row r="27" spans="1:9" x14ac:dyDescent="0.2">
      <c r="A27" s="29"/>
      <c r="B27" s="52" t="s">
        <v>89</v>
      </c>
      <c r="C27" s="53" t="s">
        <v>13</v>
      </c>
      <c r="D27" s="35">
        <v>45103</v>
      </c>
      <c r="E27" s="32">
        <v>1277.5</v>
      </c>
      <c r="F27" s="33"/>
      <c r="G27" s="33"/>
      <c r="H27" s="32">
        <f t="shared" si="0"/>
        <v>1277.5</v>
      </c>
      <c r="I27" s="64"/>
    </row>
    <row r="28" spans="1:9" x14ac:dyDescent="0.2">
      <c r="A28" s="29"/>
      <c r="B28" s="52" t="s">
        <v>89</v>
      </c>
      <c r="C28" s="53" t="s">
        <v>13</v>
      </c>
      <c r="D28" s="35">
        <v>45110</v>
      </c>
      <c r="E28" s="32">
        <v>1171.2</v>
      </c>
      <c r="F28" s="33"/>
      <c r="G28" s="33"/>
      <c r="H28" s="32">
        <f t="shared" si="0"/>
        <v>1171.2</v>
      </c>
      <c r="I28" s="64"/>
    </row>
    <row r="29" spans="1:9" x14ac:dyDescent="0.2">
      <c r="A29" s="29"/>
      <c r="B29" s="52" t="s">
        <v>22</v>
      </c>
      <c r="C29" s="53" t="s">
        <v>13</v>
      </c>
      <c r="D29" s="35">
        <v>45103</v>
      </c>
      <c r="E29" s="32">
        <v>1803.23</v>
      </c>
      <c r="F29" s="33"/>
      <c r="G29" s="33"/>
      <c r="H29" s="32">
        <f t="shared" si="0"/>
        <v>1803.23</v>
      </c>
      <c r="I29" s="64"/>
    </row>
    <row r="30" spans="1:9" x14ac:dyDescent="0.2">
      <c r="A30" s="29"/>
      <c r="B30" s="52" t="s">
        <v>22</v>
      </c>
      <c r="C30" s="53" t="s">
        <v>13</v>
      </c>
      <c r="D30" s="35">
        <v>45110</v>
      </c>
      <c r="E30" s="32">
        <v>7719.66</v>
      </c>
      <c r="F30" s="33"/>
      <c r="G30" s="33"/>
      <c r="H30" s="32">
        <f t="shared" si="0"/>
        <v>7719.66</v>
      </c>
      <c r="I30" s="64"/>
    </row>
    <row r="31" spans="1:9" x14ac:dyDescent="0.2">
      <c r="A31" s="29"/>
      <c r="B31" s="52" t="s">
        <v>151</v>
      </c>
      <c r="C31" s="53" t="s">
        <v>13</v>
      </c>
      <c r="D31" s="35">
        <v>45103</v>
      </c>
      <c r="E31" s="32">
        <v>7318.8</v>
      </c>
      <c r="F31" s="33"/>
      <c r="G31" s="33"/>
      <c r="H31" s="32">
        <f t="shared" si="0"/>
        <v>7318.8</v>
      </c>
      <c r="I31" s="64"/>
    </row>
    <row r="32" spans="1:9" x14ac:dyDescent="0.2">
      <c r="A32" s="29"/>
      <c r="B32" s="52" t="s">
        <v>31</v>
      </c>
      <c r="C32" s="53" t="s">
        <v>13</v>
      </c>
      <c r="D32" s="35">
        <v>45105</v>
      </c>
      <c r="E32" s="32">
        <v>9500.2000000000007</v>
      </c>
      <c r="F32" s="33"/>
      <c r="G32" s="33"/>
      <c r="H32" s="32">
        <f t="shared" si="0"/>
        <v>9500.2000000000007</v>
      </c>
      <c r="I32" s="64"/>
    </row>
    <row r="33" spans="1:9" x14ac:dyDescent="0.2">
      <c r="A33" s="29"/>
      <c r="B33" s="52" t="s">
        <v>31</v>
      </c>
      <c r="C33" s="53" t="s">
        <v>13</v>
      </c>
      <c r="D33" s="35">
        <v>45112</v>
      </c>
      <c r="E33" s="32">
        <v>3710</v>
      </c>
      <c r="F33" s="33"/>
      <c r="G33" s="33"/>
      <c r="H33" s="32">
        <f t="shared" si="0"/>
        <v>3710</v>
      </c>
      <c r="I33" s="64"/>
    </row>
    <row r="34" spans="1:9" x14ac:dyDescent="0.2">
      <c r="A34" s="29"/>
      <c r="B34" s="52" t="s">
        <v>152</v>
      </c>
      <c r="C34" s="53" t="s">
        <v>13</v>
      </c>
      <c r="D34" s="35">
        <v>45105</v>
      </c>
      <c r="E34" s="32">
        <v>8826</v>
      </c>
      <c r="F34" s="33"/>
      <c r="G34" s="33"/>
      <c r="H34" s="32">
        <f t="shared" si="0"/>
        <v>8826</v>
      </c>
      <c r="I34" s="64"/>
    </row>
    <row r="35" spans="1:9" x14ac:dyDescent="0.2">
      <c r="A35" s="29"/>
      <c r="B35" s="52" t="s">
        <v>24</v>
      </c>
      <c r="C35" s="53" t="s">
        <v>13</v>
      </c>
      <c r="D35" s="35">
        <v>45103</v>
      </c>
      <c r="E35" s="32">
        <v>11648.4</v>
      </c>
      <c r="F35" s="33"/>
      <c r="G35" s="33"/>
      <c r="H35" s="32">
        <f t="shared" si="0"/>
        <v>11648.4</v>
      </c>
      <c r="I35" s="64"/>
    </row>
    <row r="36" spans="1:9" x14ac:dyDescent="0.2">
      <c r="A36" s="29"/>
      <c r="B36" s="52" t="s">
        <v>102</v>
      </c>
      <c r="C36" s="53" t="s">
        <v>13</v>
      </c>
      <c r="D36" s="35">
        <v>45104</v>
      </c>
      <c r="E36" s="32">
        <v>4068</v>
      </c>
      <c r="F36" s="33"/>
      <c r="G36" s="33"/>
      <c r="H36" s="32">
        <f t="shared" si="0"/>
        <v>4068</v>
      </c>
      <c r="I36" s="64"/>
    </row>
    <row r="37" spans="1:9" x14ac:dyDescent="0.2">
      <c r="A37" s="29"/>
      <c r="B37" s="52" t="s">
        <v>153</v>
      </c>
      <c r="C37" s="53" t="s">
        <v>13</v>
      </c>
      <c r="D37" s="35">
        <v>45103</v>
      </c>
      <c r="E37" s="32">
        <v>39359</v>
      </c>
      <c r="F37" s="33"/>
      <c r="G37" s="33"/>
      <c r="H37" s="32">
        <f t="shared" si="0"/>
        <v>39359</v>
      </c>
      <c r="I37" s="64"/>
    </row>
    <row r="38" spans="1:9" x14ac:dyDescent="0.2">
      <c r="A38" s="29"/>
      <c r="B38" s="52" t="s">
        <v>20</v>
      </c>
      <c r="C38" s="53" t="s">
        <v>13</v>
      </c>
      <c r="D38" s="35">
        <v>45104</v>
      </c>
      <c r="E38" s="32">
        <v>2503</v>
      </c>
      <c r="F38" s="33"/>
      <c r="G38" s="33"/>
      <c r="H38" s="32">
        <f t="shared" si="0"/>
        <v>2503</v>
      </c>
      <c r="I38" s="64"/>
    </row>
    <row r="39" spans="1:9" x14ac:dyDescent="0.2">
      <c r="A39" s="29"/>
      <c r="B39" s="52" t="s">
        <v>27</v>
      </c>
      <c r="C39" s="53" t="s">
        <v>13</v>
      </c>
      <c r="D39" s="35">
        <v>45104</v>
      </c>
      <c r="E39" s="32">
        <v>5691</v>
      </c>
      <c r="F39" s="33"/>
      <c r="G39" s="33"/>
      <c r="H39" s="32">
        <f t="shared" si="0"/>
        <v>5691</v>
      </c>
      <c r="I39" s="64"/>
    </row>
    <row r="40" spans="1:9" x14ac:dyDescent="0.2">
      <c r="A40" s="29"/>
      <c r="B40" s="52" t="s">
        <v>154</v>
      </c>
      <c r="C40" s="53" t="s">
        <v>13</v>
      </c>
      <c r="D40" s="35">
        <v>45104</v>
      </c>
      <c r="E40" s="32">
        <v>2847.4</v>
      </c>
      <c r="F40" s="33"/>
      <c r="G40" s="33"/>
      <c r="H40" s="32">
        <f t="shared" si="0"/>
        <v>2847.4</v>
      </c>
      <c r="I40" s="64"/>
    </row>
    <row r="41" spans="1:9" x14ac:dyDescent="0.2">
      <c r="A41" s="29"/>
      <c r="B41" s="52" t="s">
        <v>155</v>
      </c>
      <c r="C41" s="53" t="s">
        <v>13</v>
      </c>
      <c r="D41" s="35">
        <v>45105</v>
      </c>
      <c r="E41" s="32">
        <v>3626.4</v>
      </c>
      <c r="F41" s="33"/>
      <c r="G41" s="33"/>
      <c r="H41" s="32">
        <f t="shared" si="0"/>
        <v>3626.4</v>
      </c>
      <c r="I41" s="64"/>
    </row>
    <row r="42" spans="1:9" x14ac:dyDescent="0.2">
      <c r="A42" s="29"/>
      <c r="B42" s="52" t="s">
        <v>69</v>
      </c>
      <c r="C42" s="53" t="s">
        <v>13</v>
      </c>
      <c r="D42" s="35">
        <v>45105</v>
      </c>
      <c r="E42" s="32">
        <v>4952.6000000000004</v>
      </c>
      <c r="F42" s="33"/>
      <c r="G42" s="33"/>
      <c r="H42" s="32">
        <f t="shared" si="0"/>
        <v>4952.6000000000004</v>
      </c>
      <c r="I42" s="64"/>
    </row>
    <row r="43" spans="1:9" x14ac:dyDescent="0.2">
      <c r="A43" s="29"/>
      <c r="B43" s="52" t="s">
        <v>93</v>
      </c>
      <c r="C43" s="53" t="s">
        <v>13</v>
      </c>
      <c r="D43" s="35">
        <v>45111</v>
      </c>
      <c r="E43" s="32">
        <v>9005.6</v>
      </c>
      <c r="F43" s="33"/>
      <c r="G43" s="33"/>
      <c r="H43" s="32">
        <f t="shared" si="0"/>
        <v>9005.6</v>
      </c>
      <c r="I43" s="64"/>
    </row>
    <row r="44" spans="1:9" x14ac:dyDescent="0.2">
      <c r="A44" s="12">
        <v>9</v>
      </c>
      <c r="B44" s="44" t="s">
        <v>34</v>
      </c>
      <c r="C44" s="43" t="s">
        <v>35</v>
      </c>
      <c r="D44" s="18"/>
      <c r="E44" s="16">
        <v>2550</v>
      </c>
      <c r="F44" s="13"/>
      <c r="G44" s="13"/>
      <c r="H44" s="16">
        <f t="shared" si="0"/>
        <v>2550</v>
      </c>
    </row>
    <row r="45" spans="1:9" x14ac:dyDescent="0.2">
      <c r="A45" s="12">
        <v>10</v>
      </c>
      <c r="B45" s="45" t="s">
        <v>42</v>
      </c>
      <c r="C45" s="51" t="s">
        <v>35</v>
      </c>
      <c r="D45" s="15">
        <v>45093</v>
      </c>
      <c r="E45" s="16">
        <v>4832.2</v>
      </c>
      <c r="F45" s="13">
        <v>3000</v>
      </c>
      <c r="G45" s="13"/>
      <c r="H45" s="16">
        <f t="shared" si="0"/>
        <v>1832.1999999999998</v>
      </c>
    </row>
    <row r="46" spans="1:9" x14ac:dyDescent="0.2">
      <c r="A46" s="12">
        <v>11</v>
      </c>
      <c r="B46" s="45" t="s">
        <v>63</v>
      </c>
      <c r="C46" s="51" t="s">
        <v>35</v>
      </c>
      <c r="D46" s="15">
        <v>45078</v>
      </c>
      <c r="E46" s="16">
        <v>4000</v>
      </c>
      <c r="F46" s="13">
        <v>4000</v>
      </c>
      <c r="G46" s="13"/>
      <c r="H46" s="16">
        <f t="shared" si="0"/>
        <v>0</v>
      </c>
    </row>
    <row r="47" spans="1:9" x14ac:dyDescent="0.2">
      <c r="A47" s="29"/>
      <c r="B47" s="54" t="s">
        <v>63</v>
      </c>
      <c r="C47" s="55" t="s">
        <v>35</v>
      </c>
      <c r="D47" s="31">
        <v>45107</v>
      </c>
      <c r="E47" s="32">
        <v>11631</v>
      </c>
      <c r="F47" s="33"/>
      <c r="G47" s="33"/>
      <c r="H47" s="32">
        <f t="shared" si="0"/>
        <v>11631</v>
      </c>
    </row>
    <row r="48" spans="1:9" x14ac:dyDescent="0.2">
      <c r="A48" s="12">
        <v>12</v>
      </c>
      <c r="B48" s="45" t="s">
        <v>37</v>
      </c>
      <c r="C48" s="51" t="s">
        <v>35</v>
      </c>
      <c r="D48" s="15">
        <v>45078</v>
      </c>
      <c r="E48" s="16">
        <v>500</v>
      </c>
      <c r="F48" s="13">
        <v>255</v>
      </c>
      <c r="G48" s="13">
        <v>240</v>
      </c>
      <c r="H48" s="16">
        <f t="shared" si="0"/>
        <v>5</v>
      </c>
      <c r="I48" s="1" t="s">
        <v>64</v>
      </c>
    </row>
    <row r="49" spans="1:9" x14ac:dyDescent="0.2">
      <c r="A49" s="29"/>
      <c r="B49" s="54" t="s">
        <v>37</v>
      </c>
      <c r="C49" s="55" t="s">
        <v>35</v>
      </c>
      <c r="D49" s="31">
        <v>45106</v>
      </c>
      <c r="E49" s="32">
        <v>893</v>
      </c>
      <c r="F49" s="33"/>
      <c r="G49" s="33"/>
      <c r="H49" s="32">
        <f t="shared" si="0"/>
        <v>893</v>
      </c>
    </row>
    <row r="50" spans="1:9" x14ac:dyDescent="0.2">
      <c r="A50" s="12">
        <v>13</v>
      </c>
      <c r="B50" s="45" t="s">
        <v>114</v>
      </c>
      <c r="C50" s="51" t="s">
        <v>35</v>
      </c>
      <c r="D50" s="15">
        <v>45092</v>
      </c>
      <c r="E50" s="16">
        <v>13460.8</v>
      </c>
      <c r="F50" s="13">
        <v>13460.8</v>
      </c>
      <c r="G50" s="13"/>
      <c r="H50" s="16">
        <f t="shared" si="0"/>
        <v>0</v>
      </c>
    </row>
    <row r="51" spans="1:9" x14ac:dyDescent="0.2">
      <c r="A51" s="29"/>
      <c r="B51" s="54" t="s">
        <v>114</v>
      </c>
      <c r="C51" s="55" t="s">
        <v>35</v>
      </c>
      <c r="D51" s="31">
        <v>45106</v>
      </c>
      <c r="E51" s="32">
        <v>11780</v>
      </c>
      <c r="F51" s="33"/>
      <c r="G51" s="33"/>
      <c r="H51" s="32">
        <f t="shared" si="0"/>
        <v>11780</v>
      </c>
    </row>
    <row r="52" spans="1:9" x14ac:dyDescent="0.2">
      <c r="A52" s="12">
        <v>14</v>
      </c>
      <c r="B52" s="45" t="s">
        <v>39</v>
      </c>
      <c r="C52" s="51" t="s">
        <v>35</v>
      </c>
      <c r="D52" s="15">
        <v>45092</v>
      </c>
      <c r="E52" s="16">
        <v>4500</v>
      </c>
      <c r="F52" s="13"/>
      <c r="G52" s="13"/>
      <c r="H52" s="16">
        <f t="shared" si="0"/>
        <v>4500</v>
      </c>
    </row>
    <row r="53" spans="1:9" x14ac:dyDescent="0.2">
      <c r="A53" s="12">
        <v>15</v>
      </c>
      <c r="B53" s="45" t="s">
        <v>147</v>
      </c>
      <c r="C53" s="51" t="s">
        <v>35</v>
      </c>
      <c r="D53" s="15">
        <v>45099</v>
      </c>
      <c r="E53" s="16">
        <v>2659</v>
      </c>
      <c r="F53" s="13">
        <v>2659</v>
      </c>
      <c r="G53" s="13"/>
      <c r="H53" s="16">
        <f t="shared" si="0"/>
        <v>0</v>
      </c>
    </row>
    <row r="54" spans="1:9" x14ac:dyDescent="0.2">
      <c r="A54" s="29"/>
      <c r="B54" s="54" t="s">
        <v>147</v>
      </c>
      <c r="C54" s="55" t="s">
        <v>35</v>
      </c>
      <c r="D54" s="31">
        <v>45106</v>
      </c>
      <c r="E54" s="32">
        <v>816</v>
      </c>
      <c r="F54" s="33"/>
      <c r="G54" s="33"/>
      <c r="H54" s="32">
        <f t="shared" si="0"/>
        <v>816</v>
      </c>
    </row>
    <row r="55" spans="1:9" x14ac:dyDescent="0.2">
      <c r="A55" s="12">
        <v>16</v>
      </c>
      <c r="B55" s="45" t="s">
        <v>44</v>
      </c>
      <c r="C55" s="51" t="s">
        <v>35</v>
      </c>
      <c r="D55" s="15">
        <v>45099</v>
      </c>
      <c r="E55" s="16">
        <v>13300.9</v>
      </c>
      <c r="F55" s="13"/>
      <c r="G55" s="13">
        <v>8000</v>
      </c>
      <c r="H55" s="16">
        <f t="shared" si="0"/>
        <v>5300.9</v>
      </c>
      <c r="I55" s="1" t="s">
        <v>64</v>
      </c>
    </row>
    <row r="56" spans="1:9" x14ac:dyDescent="0.2">
      <c r="A56" s="29"/>
      <c r="B56" s="54" t="s">
        <v>44</v>
      </c>
      <c r="C56" s="55" t="s">
        <v>35</v>
      </c>
      <c r="D56" s="31">
        <v>45107</v>
      </c>
      <c r="E56" s="32">
        <v>13015.5</v>
      </c>
      <c r="F56" s="33"/>
      <c r="G56" s="33"/>
      <c r="H56" s="32">
        <f t="shared" si="0"/>
        <v>13015.5</v>
      </c>
    </row>
    <row r="57" spans="1:9" x14ac:dyDescent="0.2">
      <c r="A57" s="12">
        <v>17</v>
      </c>
      <c r="B57" s="45" t="s">
        <v>128</v>
      </c>
      <c r="C57" s="51" t="s">
        <v>35</v>
      </c>
      <c r="D57" s="15">
        <v>45099</v>
      </c>
      <c r="E57" s="16">
        <v>10808.71</v>
      </c>
      <c r="F57" s="13">
        <v>10808.71</v>
      </c>
      <c r="G57" s="13"/>
      <c r="H57" s="16">
        <f t="shared" si="0"/>
        <v>0</v>
      </c>
    </row>
    <row r="58" spans="1:9" x14ac:dyDescent="0.2">
      <c r="A58" s="29"/>
      <c r="B58" s="54" t="s">
        <v>128</v>
      </c>
      <c r="C58" s="55" t="s">
        <v>35</v>
      </c>
      <c r="D58" s="31">
        <v>45106</v>
      </c>
      <c r="E58" s="37">
        <v>2143.14</v>
      </c>
      <c r="F58" s="33"/>
      <c r="G58" s="33"/>
      <c r="H58" s="32">
        <f t="shared" si="0"/>
        <v>2143.14</v>
      </c>
    </row>
    <row r="59" spans="1:9" x14ac:dyDescent="0.2">
      <c r="A59" s="29"/>
      <c r="B59" s="54" t="s">
        <v>128</v>
      </c>
      <c r="C59" s="55" t="s">
        <v>35</v>
      </c>
      <c r="D59" s="31">
        <v>45106</v>
      </c>
      <c r="E59" s="37">
        <v>4978</v>
      </c>
      <c r="F59" s="33"/>
      <c r="G59" s="33"/>
      <c r="H59" s="32">
        <f t="shared" si="0"/>
        <v>4978</v>
      </c>
    </row>
    <row r="60" spans="1:9" x14ac:dyDescent="0.2">
      <c r="A60" s="29"/>
      <c r="B60" s="54" t="s">
        <v>60</v>
      </c>
      <c r="C60" s="55" t="s">
        <v>35</v>
      </c>
      <c r="D60" s="31">
        <v>45106</v>
      </c>
      <c r="E60" s="37">
        <v>7930.8</v>
      </c>
      <c r="F60" s="33"/>
      <c r="G60" s="33"/>
      <c r="H60" s="32">
        <f t="shared" si="0"/>
        <v>7930.8</v>
      </c>
    </row>
    <row r="61" spans="1:9" x14ac:dyDescent="0.2">
      <c r="A61" s="29"/>
      <c r="B61" s="54" t="s">
        <v>59</v>
      </c>
      <c r="C61" s="55" t="s">
        <v>35</v>
      </c>
      <c r="D61" s="31">
        <v>45106</v>
      </c>
      <c r="E61" s="37">
        <v>2922</v>
      </c>
      <c r="F61" s="33"/>
      <c r="G61" s="33"/>
      <c r="H61" s="32">
        <f t="shared" si="0"/>
        <v>2922</v>
      </c>
    </row>
    <row r="62" spans="1:9" x14ac:dyDescent="0.2">
      <c r="A62" s="29"/>
      <c r="B62" s="54" t="s">
        <v>41</v>
      </c>
      <c r="C62" s="55" t="s">
        <v>35</v>
      </c>
      <c r="D62" s="31">
        <v>45106</v>
      </c>
      <c r="E62" s="37">
        <v>10723</v>
      </c>
      <c r="F62" s="33"/>
      <c r="G62" s="33"/>
      <c r="H62" s="32">
        <f t="shared" si="0"/>
        <v>10723</v>
      </c>
    </row>
    <row r="63" spans="1:9" x14ac:dyDescent="0.2">
      <c r="A63" s="29"/>
      <c r="B63" s="54" t="s">
        <v>156</v>
      </c>
      <c r="C63" s="55" t="s">
        <v>35</v>
      </c>
      <c r="D63" s="31">
        <v>45106</v>
      </c>
      <c r="E63" s="37">
        <v>36722</v>
      </c>
      <c r="F63" s="33"/>
      <c r="G63" s="33"/>
      <c r="H63" s="32">
        <f t="shared" si="0"/>
        <v>36722</v>
      </c>
    </row>
    <row r="64" spans="1:9" x14ac:dyDescent="0.2">
      <c r="A64" s="29"/>
      <c r="B64" s="54" t="s">
        <v>45</v>
      </c>
      <c r="C64" s="55" t="s">
        <v>35</v>
      </c>
      <c r="D64" s="31">
        <v>45106</v>
      </c>
      <c r="E64" s="37">
        <v>1396</v>
      </c>
      <c r="F64" s="33"/>
      <c r="G64" s="33"/>
      <c r="H64" s="32">
        <f t="shared" si="0"/>
        <v>1396</v>
      </c>
    </row>
    <row r="65" spans="1:8" x14ac:dyDescent="0.2">
      <c r="A65" s="29"/>
      <c r="B65" s="54" t="s">
        <v>62</v>
      </c>
      <c r="C65" s="55" t="s">
        <v>35</v>
      </c>
      <c r="D65" s="31">
        <v>45107</v>
      </c>
      <c r="E65" s="37">
        <v>3468</v>
      </c>
      <c r="F65" s="33"/>
      <c r="G65" s="33"/>
      <c r="H65" s="32">
        <f t="shared" si="0"/>
        <v>3468</v>
      </c>
    </row>
    <row r="66" spans="1:8" x14ac:dyDescent="0.2">
      <c r="A66" s="29"/>
      <c r="B66" s="54" t="s">
        <v>62</v>
      </c>
      <c r="C66" s="55" t="s">
        <v>35</v>
      </c>
      <c r="D66" s="31">
        <v>45114</v>
      </c>
      <c r="E66" s="37">
        <v>3555</v>
      </c>
      <c r="F66" s="33"/>
      <c r="G66" s="33"/>
      <c r="H66" s="32">
        <f t="shared" si="0"/>
        <v>3555</v>
      </c>
    </row>
    <row r="67" spans="1:8" x14ac:dyDescent="0.2">
      <c r="A67" s="12"/>
      <c r="B67" s="46"/>
      <c r="C67" s="46"/>
      <c r="D67" s="23" t="s">
        <v>47</v>
      </c>
      <c r="E67" s="24">
        <f>SUM(E4:E66)</f>
        <v>441047.24000000005</v>
      </c>
      <c r="F67" s="39">
        <f>SUM(F4:F66)</f>
        <v>59177.81</v>
      </c>
      <c r="G67" s="39">
        <f>SUM(G4:G66)</f>
        <v>16133.6</v>
      </c>
      <c r="H67" s="16">
        <f>SUM(H4:H66)</f>
        <v>365735.83</v>
      </c>
    </row>
    <row r="68" spans="1:8" x14ac:dyDescent="0.2">
      <c r="A68" s="70"/>
      <c r="B68" s="48"/>
      <c r="C68" s="48"/>
      <c r="D68" s="9"/>
      <c r="E68" s="71"/>
      <c r="F68" s="72"/>
      <c r="G68" s="72"/>
      <c r="H68" s="73"/>
    </row>
    <row r="69" spans="1:8" x14ac:dyDescent="0.2">
      <c r="B69" s="47" t="s">
        <v>48</v>
      </c>
      <c r="C69" s="47"/>
      <c r="D69" s="3" t="s">
        <v>49</v>
      </c>
      <c r="E69" s="3"/>
      <c r="F69" s="26" t="s">
        <v>50</v>
      </c>
      <c r="G69" s="26"/>
    </row>
    <row r="70" spans="1:8" x14ac:dyDescent="0.2">
      <c r="B70" s="48" t="s">
        <v>51</v>
      </c>
      <c r="C70" s="47"/>
      <c r="D70" s="3" t="s">
        <v>79</v>
      </c>
      <c r="E70" s="3"/>
      <c r="F70" s="26" t="s">
        <v>53</v>
      </c>
      <c r="G70" s="26"/>
    </row>
    <row r="72" spans="1:8" x14ac:dyDescent="0.2">
      <c r="B72" s="50"/>
      <c r="F72" s="1"/>
      <c r="G72" s="1"/>
    </row>
    <row r="73" spans="1:8" x14ac:dyDescent="0.2">
      <c r="B73" s="50"/>
    </row>
  </sheetData>
  <autoFilter ref="A1:J67"/>
  <pageMargins left="0" right="0" top="0.74803149606299213" bottom="0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A112" workbookViewId="0">
      <selection activeCell="K120" sqref="K120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15.5703125" style="28" customWidth="1"/>
    <col min="7" max="7" width="13.42578125" style="28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45101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157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45104</v>
      </c>
      <c r="E4" s="16">
        <v>5912.1</v>
      </c>
      <c r="F4" s="13">
        <v>5912.1</v>
      </c>
      <c r="G4" s="13"/>
      <c r="H4" s="16">
        <f>E4-F4-G4</f>
        <v>0</v>
      </c>
    </row>
    <row r="5" spans="1:10" x14ac:dyDescent="0.2">
      <c r="A5" s="29" t="s">
        <v>158</v>
      </c>
      <c r="B5" s="52" t="s">
        <v>12</v>
      </c>
      <c r="C5" s="53" t="s">
        <v>13</v>
      </c>
      <c r="D5" s="31">
        <v>45118</v>
      </c>
      <c r="E5" s="32">
        <v>6732.2</v>
      </c>
      <c r="F5" s="33"/>
      <c r="G5" s="33"/>
      <c r="H5" s="32">
        <f t="shared" ref="H5:H13" si="0">E5-F5-G5</f>
        <v>6732.2</v>
      </c>
    </row>
    <row r="6" spans="1:10" x14ac:dyDescent="0.2">
      <c r="A6" s="29"/>
      <c r="B6" s="52" t="s">
        <v>12</v>
      </c>
      <c r="C6" s="53" t="s">
        <v>13</v>
      </c>
      <c r="D6" s="31">
        <v>45125</v>
      </c>
      <c r="E6" s="32">
        <v>12410.6</v>
      </c>
      <c r="F6" s="33"/>
      <c r="G6" s="33"/>
      <c r="H6" s="32">
        <f t="shared" si="0"/>
        <v>12410.6</v>
      </c>
    </row>
    <row r="7" spans="1:10" x14ac:dyDescent="0.2">
      <c r="A7" s="12">
        <v>2</v>
      </c>
      <c r="B7" s="45" t="s">
        <v>82</v>
      </c>
      <c r="C7" s="43" t="s">
        <v>13</v>
      </c>
      <c r="D7" s="15">
        <v>45091</v>
      </c>
      <c r="E7" s="16">
        <v>8500</v>
      </c>
      <c r="F7" s="13">
        <v>8500</v>
      </c>
      <c r="G7" s="13"/>
      <c r="H7" s="16">
        <f t="shared" si="0"/>
        <v>0</v>
      </c>
    </row>
    <row r="8" spans="1:10" x14ac:dyDescent="0.2">
      <c r="A8" s="12">
        <v>3</v>
      </c>
      <c r="B8" s="45" t="s">
        <v>82</v>
      </c>
      <c r="C8" s="43" t="s">
        <v>13</v>
      </c>
      <c r="D8" s="15">
        <v>45105</v>
      </c>
      <c r="E8" s="16">
        <v>7314.4</v>
      </c>
      <c r="F8" s="13"/>
      <c r="G8" s="13"/>
      <c r="H8" s="16">
        <f t="shared" si="0"/>
        <v>7314.4</v>
      </c>
    </row>
    <row r="9" spans="1:10" x14ac:dyDescent="0.2">
      <c r="A9" s="29" t="s">
        <v>158</v>
      </c>
      <c r="B9" s="54" t="s">
        <v>82</v>
      </c>
      <c r="C9" s="53" t="s">
        <v>13</v>
      </c>
      <c r="D9" s="31">
        <v>45120</v>
      </c>
      <c r="E9" s="32">
        <v>8897.6</v>
      </c>
      <c r="F9" s="33"/>
      <c r="G9" s="33"/>
      <c r="H9" s="32">
        <f t="shared" si="0"/>
        <v>8897.6</v>
      </c>
    </row>
    <row r="10" spans="1:10" x14ac:dyDescent="0.2">
      <c r="A10" s="29"/>
      <c r="B10" s="54" t="s">
        <v>82</v>
      </c>
      <c r="C10" s="53" t="s">
        <v>13</v>
      </c>
      <c r="D10" s="31">
        <v>45126</v>
      </c>
      <c r="E10" s="32">
        <v>2428</v>
      </c>
      <c r="F10" s="33"/>
      <c r="G10" s="33"/>
      <c r="H10" s="32">
        <f t="shared" si="0"/>
        <v>2428</v>
      </c>
    </row>
    <row r="11" spans="1:10" x14ac:dyDescent="0.2">
      <c r="A11" s="12">
        <v>4</v>
      </c>
      <c r="B11" s="44" t="s">
        <v>95</v>
      </c>
      <c r="C11" s="43" t="s">
        <v>13</v>
      </c>
      <c r="D11" s="18">
        <v>45103</v>
      </c>
      <c r="E11" s="16">
        <v>3256.8</v>
      </c>
      <c r="F11" s="13">
        <v>3256.8</v>
      </c>
      <c r="G11" s="13"/>
      <c r="H11" s="16">
        <f t="shared" si="0"/>
        <v>0</v>
      </c>
      <c r="I11" s="64"/>
    </row>
    <row r="12" spans="1:10" x14ac:dyDescent="0.2">
      <c r="A12" s="29"/>
      <c r="B12" s="52" t="s">
        <v>95</v>
      </c>
      <c r="C12" s="53" t="s">
        <v>13</v>
      </c>
      <c r="D12" s="35">
        <v>45124</v>
      </c>
      <c r="E12" s="32">
        <v>4735</v>
      </c>
      <c r="F12" s="33"/>
      <c r="G12" s="33"/>
      <c r="H12" s="32">
        <f t="shared" si="0"/>
        <v>4735</v>
      </c>
      <c r="I12" s="64"/>
    </row>
    <row r="13" spans="1:10" x14ac:dyDescent="0.2">
      <c r="A13" s="12">
        <v>5</v>
      </c>
      <c r="B13" s="44" t="s">
        <v>17</v>
      </c>
      <c r="C13" s="43" t="s">
        <v>13</v>
      </c>
      <c r="D13" s="18">
        <v>45082</v>
      </c>
      <c r="E13" s="16">
        <v>4830.3999999999996</v>
      </c>
      <c r="F13" s="13"/>
      <c r="G13" s="13">
        <v>4830.3999999999996</v>
      </c>
      <c r="H13" s="16">
        <f t="shared" si="0"/>
        <v>0</v>
      </c>
      <c r="I13" s="64">
        <v>4830</v>
      </c>
      <c r="J13" s="1" t="s">
        <v>64</v>
      </c>
    </row>
    <row r="14" spans="1:10" x14ac:dyDescent="0.2">
      <c r="A14" s="12">
        <v>6</v>
      </c>
      <c r="B14" s="44" t="s">
        <v>17</v>
      </c>
      <c r="C14" s="43" t="s">
        <v>13</v>
      </c>
      <c r="D14" s="18">
        <v>45103</v>
      </c>
      <c r="E14" s="16">
        <v>6431</v>
      </c>
      <c r="F14" s="13"/>
      <c r="G14" s="13">
        <f>3000</f>
        <v>3000</v>
      </c>
      <c r="H14" s="16">
        <f t="shared" ref="H14:H112" si="1">E14-F14-G14</f>
        <v>3431</v>
      </c>
      <c r="I14" s="64">
        <v>3000</v>
      </c>
      <c r="J14" s="1" t="s">
        <v>64</v>
      </c>
    </row>
    <row r="15" spans="1:10" x14ac:dyDescent="0.2">
      <c r="A15" s="12">
        <v>7</v>
      </c>
      <c r="B15" s="44" t="s">
        <v>26</v>
      </c>
      <c r="C15" s="43" t="s">
        <v>13</v>
      </c>
      <c r="D15" s="18">
        <v>45103</v>
      </c>
      <c r="E15" s="16">
        <v>13855.6</v>
      </c>
      <c r="F15" s="13">
        <v>13855.6</v>
      </c>
      <c r="G15" s="13"/>
      <c r="H15" s="16">
        <f t="shared" si="1"/>
        <v>0</v>
      </c>
      <c r="I15" s="64"/>
    </row>
    <row r="16" spans="1:10" x14ac:dyDescent="0.2">
      <c r="A16" s="29" t="s">
        <v>158</v>
      </c>
      <c r="B16" s="52" t="s">
        <v>26</v>
      </c>
      <c r="C16" s="53" t="s">
        <v>13</v>
      </c>
      <c r="D16" s="35">
        <v>45117</v>
      </c>
      <c r="E16" s="32">
        <v>6316.1</v>
      </c>
      <c r="F16" s="33">
        <v>3000</v>
      </c>
      <c r="G16" s="33"/>
      <c r="H16" s="32">
        <f t="shared" si="1"/>
        <v>3316.1000000000004</v>
      </c>
      <c r="I16" s="64"/>
    </row>
    <row r="17" spans="1:10" x14ac:dyDescent="0.2">
      <c r="A17" s="12">
        <v>8</v>
      </c>
      <c r="B17" s="44" t="s">
        <v>73</v>
      </c>
      <c r="C17" s="43" t="s">
        <v>13</v>
      </c>
      <c r="D17" s="18">
        <v>45089</v>
      </c>
      <c r="E17" s="16">
        <v>9083</v>
      </c>
      <c r="F17" s="13">
        <v>6801.56</v>
      </c>
      <c r="G17" s="13">
        <v>2281.44</v>
      </c>
      <c r="H17" s="16">
        <f t="shared" si="1"/>
        <v>0</v>
      </c>
      <c r="I17" s="64">
        <v>2328</v>
      </c>
      <c r="J17" s="1" t="s">
        <v>54</v>
      </c>
    </row>
    <row r="18" spans="1:10" x14ac:dyDescent="0.2">
      <c r="A18" s="29"/>
      <c r="B18" s="52" t="s">
        <v>73</v>
      </c>
      <c r="C18" s="53" t="s">
        <v>13</v>
      </c>
      <c r="D18" s="35">
        <v>45125</v>
      </c>
      <c r="E18" s="32">
        <v>11206</v>
      </c>
      <c r="F18" s="33"/>
      <c r="G18" s="33"/>
      <c r="H18" s="32">
        <f>E18-F18-G18</f>
        <v>11206</v>
      </c>
      <c r="I18" s="64"/>
    </row>
    <row r="19" spans="1:10" x14ac:dyDescent="0.2">
      <c r="A19" s="12">
        <v>9</v>
      </c>
      <c r="B19" s="44" t="s">
        <v>25</v>
      </c>
      <c r="C19" s="43" t="s">
        <v>13</v>
      </c>
      <c r="D19" s="18">
        <v>45104</v>
      </c>
      <c r="E19" s="16">
        <v>5819.2</v>
      </c>
      <c r="F19" s="13">
        <v>3859.2</v>
      </c>
      <c r="G19" s="13">
        <v>1960</v>
      </c>
      <c r="H19" s="16">
        <f t="shared" si="1"/>
        <v>0</v>
      </c>
      <c r="I19" s="64">
        <v>2000</v>
      </c>
      <c r="J19" s="1" t="s">
        <v>54</v>
      </c>
    </row>
    <row r="20" spans="1:10" x14ac:dyDescent="0.2">
      <c r="A20" s="29" t="s">
        <v>158</v>
      </c>
      <c r="B20" s="52" t="s">
        <v>25</v>
      </c>
      <c r="C20" s="53" t="s">
        <v>13</v>
      </c>
      <c r="D20" s="35">
        <v>45118</v>
      </c>
      <c r="E20" s="32">
        <v>5419</v>
      </c>
      <c r="F20" s="33">
        <v>1000</v>
      </c>
      <c r="G20" s="33"/>
      <c r="H20" s="32">
        <f t="shared" si="1"/>
        <v>4419</v>
      </c>
      <c r="I20" s="64"/>
    </row>
    <row r="21" spans="1:10" x14ac:dyDescent="0.2">
      <c r="A21" s="12">
        <v>10</v>
      </c>
      <c r="B21" s="44" t="s">
        <v>15</v>
      </c>
      <c r="C21" s="43" t="s">
        <v>13</v>
      </c>
      <c r="D21" s="18">
        <v>45103</v>
      </c>
      <c r="E21" s="16">
        <v>16206.8</v>
      </c>
      <c r="F21" s="13">
        <v>16206.8</v>
      </c>
      <c r="G21" s="13"/>
      <c r="H21" s="16">
        <f t="shared" si="1"/>
        <v>0</v>
      </c>
      <c r="I21" s="64"/>
    </row>
    <row r="22" spans="1:10" x14ac:dyDescent="0.2">
      <c r="A22" s="12">
        <v>11</v>
      </c>
      <c r="B22" s="44" t="s">
        <v>15</v>
      </c>
      <c r="C22" s="43" t="s">
        <v>13</v>
      </c>
      <c r="D22" s="18">
        <v>45110</v>
      </c>
      <c r="E22" s="16">
        <v>6744</v>
      </c>
      <c r="F22" s="13">
        <v>6744</v>
      </c>
      <c r="G22" s="13"/>
      <c r="H22" s="16">
        <f t="shared" si="1"/>
        <v>0</v>
      </c>
      <c r="I22" s="64"/>
    </row>
    <row r="23" spans="1:10" x14ac:dyDescent="0.2">
      <c r="A23" s="29" t="s">
        <v>158</v>
      </c>
      <c r="B23" s="52" t="s">
        <v>15</v>
      </c>
      <c r="C23" s="53" t="s">
        <v>13</v>
      </c>
      <c r="D23" s="35">
        <v>45117</v>
      </c>
      <c r="E23" s="32">
        <v>9485.4</v>
      </c>
      <c r="F23" s="33"/>
      <c r="G23" s="33"/>
      <c r="H23" s="32">
        <f t="shared" si="1"/>
        <v>9485.4</v>
      </c>
      <c r="I23" s="64"/>
    </row>
    <row r="24" spans="1:10" x14ac:dyDescent="0.2">
      <c r="A24" s="29"/>
      <c r="B24" s="52" t="s">
        <v>15</v>
      </c>
      <c r="C24" s="53" t="s">
        <v>13</v>
      </c>
      <c r="D24" s="35">
        <v>45124</v>
      </c>
      <c r="E24" s="32">
        <v>3477</v>
      </c>
      <c r="F24" s="33"/>
      <c r="G24" s="33"/>
      <c r="H24" s="32">
        <f t="shared" si="1"/>
        <v>3477</v>
      </c>
      <c r="I24" s="64"/>
    </row>
    <row r="25" spans="1:10" x14ac:dyDescent="0.2">
      <c r="A25" s="12">
        <v>12</v>
      </c>
      <c r="B25" s="44" t="s">
        <v>55</v>
      </c>
      <c r="C25" s="43" t="s">
        <v>13</v>
      </c>
      <c r="D25" s="18">
        <v>45103</v>
      </c>
      <c r="E25" s="16">
        <v>4715</v>
      </c>
      <c r="F25" s="13">
        <v>4715</v>
      </c>
      <c r="G25" s="13"/>
      <c r="H25" s="16">
        <f t="shared" si="1"/>
        <v>0</v>
      </c>
      <c r="I25" s="64"/>
    </row>
    <row r="26" spans="1:10" x14ac:dyDescent="0.2">
      <c r="A26" s="12">
        <v>13</v>
      </c>
      <c r="B26" s="44" t="s">
        <v>55</v>
      </c>
      <c r="C26" s="43" t="s">
        <v>13</v>
      </c>
      <c r="D26" s="18">
        <v>45110</v>
      </c>
      <c r="E26" s="16">
        <v>2339.4</v>
      </c>
      <c r="F26" s="13">
        <v>2339.4</v>
      </c>
      <c r="G26" s="13"/>
      <c r="H26" s="16">
        <f t="shared" si="1"/>
        <v>0</v>
      </c>
      <c r="I26" s="64"/>
    </row>
    <row r="27" spans="1:10" x14ac:dyDescent="0.2">
      <c r="A27" s="12">
        <v>14</v>
      </c>
      <c r="B27" s="44" t="s">
        <v>150</v>
      </c>
      <c r="C27" s="43" t="s">
        <v>13</v>
      </c>
      <c r="D27" s="18">
        <v>45103</v>
      </c>
      <c r="E27" s="16">
        <v>10045.98</v>
      </c>
      <c r="F27" s="13"/>
      <c r="G27" s="13">
        <v>10045.98</v>
      </c>
      <c r="H27" s="16">
        <f t="shared" si="1"/>
        <v>0</v>
      </c>
      <c r="I27" s="64">
        <v>10246</v>
      </c>
      <c r="J27" s="1" t="s">
        <v>54</v>
      </c>
    </row>
    <row r="28" spans="1:10" x14ac:dyDescent="0.2">
      <c r="A28" s="12">
        <v>15</v>
      </c>
      <c r="B28" s="44" t="s">
        <v>150</v>
      </c>
      <c r="C28" s="43" t="s">
        <v>13</v>
      </c>
      <c r="D28" s="18">
        <v>45110</v>
      </c>
      <c r="E28" s="16">
        <v>2406.52</v>
      </c>
      <c r="F28" s="13"/>
      <c r="G28" s="13"/>
      <c r="H28" s="16">
        <f t="shared" si="1"/>
        <v>2406.52</v>
      </c>
      <c r="I28" s="64"/>
    </row>
    <row r="29" spans="1:10" x14ac:dyDescent="0.2">
      <c r="A29" s="29" t="s">
        <v>158</v>
      </c>
      <c r="B29" s="52" t="s">
        <v>150</v>
      </c>
      <c r="C29" s="53" t="s">
        <v>13</v>
      </c>
      <c r="D29" s="35">
        <v>45117</v>
      </c>
      <c r="E29" s="32">
        <v>5709.5</v>
      </c>
      <c r="F29" s="33"/>
      <c r="G29" s="33"/>
      <c r="H29" s="32">
        <f t="shared" si="1"/>
        <v>5709.5</v>
      </c>
      <c r="I29" s="64"/>
    </row>
    <row r="30" spans="1:10" x14ac:dyDescent="0.2">
      <c r="A30" s="12">
        <v>16</v>
      </c>
      <c r="B30" s="44" t="s">
        <v>29</v>
      </c>
      <c r="C30" s="43" t="s">
        <v>13</v>
      </c>
      <c r="D30" s="18">
        <v>45103</v>
      </c>
      <c r="E30" s="16">
        <v>2396</v>
      </c>
      <c r="F30" s="13"/>
      <c r="G30" s="13">
        <v>2396</v>
      </c>
      <c r="H30" s="16">
        <f t="shared" si="1"/>
        <v>0</v>
      </c>
      <c r="I30" s="64" t="s">
        <v>64</v>
      </c>
    </row>
    <row r="31" spans="1:10" x14ac:dyDescent="0.2">
      <c r="A31" s="12">
        <v>17</v>
      </c>
      <c r="B31" s="44" t="s">
        <v>29</v>
      </c>
      <c r="C31" s="43" t="s">
        <v>13</v>
      </c>
      <c r="D31" s="18">
        <v>45110</v>
      </c>
      <c r="E31" s="16">
        <v>3608.1</v>
      </c>
      <c r="F31" s="13"/>
      <c r="G31" s="13">
        <v>3608.1</v>
      </c>
      <c r="H31" s="16">
        <f t="shared" si="1"/>
        <v>0</v>
      </c>
      <c r="I31" s="64"/>
    </row>
    <row r="32" spans="1:10" x14ac:dyDescent="0.2">
      <c r="A32" s="29" t="s">
        <v>158</v>
      </c>
      <c r="B32" s="52" t="s">
        <v>29</v>
      </c>
      <c r="C32" s="53" t="s">
        <v>13</v>
      </c>
      <c r="D32" s="35">
        <v>45117</v>
      </c>
      <c r="E32" s="32">
        <v>11502</v>
      </c>
      <c r="F32" s="33"/>
      <c r="G32" s="33">
        <v>11502</v>
      </c>
      <c r="H32" s="32">
        <f t="shared" si="1"/>
        <v>0</v>
      </c>
      <c r="I32" s="64" t="s">
        <v>64</v>
      </c>
    </row>
    <row r="33" spans="1:9" x14ac:dyDescent="0.2">
      <c r="A33" s="29"/>
      <c r="B33" s="52" t="s">
        <v>29</v>
      </c>
      <c r="C33" s="53" t="s">
        <v>13</v>
      </c>
      <c r="D33" s="35">
        <v>45124</v>
      </c>
      <c r="E33" s="32">
        <v>14646</v>
      </c>
      <c r="F33" s="33"/>
      <c r="G33" s="33"/>
      <c r="H33" s="32">
        <f t="shared" si="1"/>
        <v>14646</v>
      </c>
      <c r="I33" s="64"/>
    </row>
    <row r="34" spans="1:9" x14ac:dyDescent="0.2">
      <c r="A34" s="12">
        <v>18</v>
      </c>
      <c r="B34" s="44" t="s">
        <v>30</v>
      </c>
      <c r="C34" s="43" t="s">
        <v>13</v>
      </c>
      <c r="D34" s="18">
        <v>45110</v>
      </c>
      <c r="E34" s="16">
        <v>1082</v>
      </c>
      <c r="F34" s="13">
        <v>1082</v>
      </c>
      <c r="G34" s="13"/>
      <c r="H34" s="16">
        <f t="shared" si="1"/>
        <v>0</v>
      </c>
      <c r="I34" s="64"/>
    </row>
    <row r="35" spans="1:9" x14ac:dyDescent="0.2">
      <c r="A35" s="12">
        <v>19</v>
      </c>
      <c r="B35" s="44" t="s">
        <v>89</v>
      </c>
      <c r="C35" s="43" t="s">
        <v>13</v>
      </c>
      <c r="D35" s="18">
        <v>45103</v>
      </c>
      <c r="E35" s="16">
        <v>1277.5</v>
      </c>
      <c r="F35" s="13">
        <v>1277.5</v>
      </c>
      <c r="G35" s="13"/>
      <c r="H35" s="16">
        <f t="shared" si="1"/>
        <v>0</v>
      </c>
      <c r="I35" s="64"/>
    </row>
    <row r="36" spans="1:9" x14ac:dyDescent="0.2">
      <c r="A36" s="12">
        <v>20</v>
      </c>
      <c r="B36" s="44" t="s">
        <v>89</v>
      </c>
      <c r="C36" s="43" t="s">
        <v>13</v>
      </c>
      <c r="D36" s="18">
        <v>45110</v>
      </c>
      <c r="E36" s="16">
        <v>1171.2</v>
      </c>
      <c r="F36" s="13">
        <v>1171.2</v>
      </c>
      <c r="G36" s="13"/>
      <c r="H36" s="16">
        <f t="shared" si="1"/>
        <v>0</v>
      </c>
      <c r="I36" s="64"/>
    </row>
    <row r="37" spans="1:9" x14ac:dyDescent="0.2">
      <c r="A37" s="29" t="s">
        <v>158</v>
      </c>
      <c r="B37" s="52" t="s">
        <v>89</v>
      </c>
      <c r="C37" s="53" t="s">
        <v>13</v>
      </c>
      <c r="D37" s="35">
        <v>45117</v>
      </c>
      <c r="E37" s="32">
        <v>975.6</v>
      </c>
      <c r="F37" s="33">
        <v>975.6</v>
      </c>
      <c r="G37" s="33"/>
      <c r="H37" s="32">
        <f t="shared" si="1"/>
        <v>0</v>
      </c>
      <c r="I37" s="64"/>
    </row>
    <row r="38" spans="1:9" x14ac:dyDescent="0.2">
      <c r="A38" s="29"/>
      <c r="B38" s="52" t="s">
        <v>89</v>
      </c>
      <c r="C38" s="53" t="s">
        <v>13</v>
      </c>
      <c r="D38" s="35">
        <v>45124</v>
      </c>
      <c r="E38" s="32">
        <v>926</v>
      </c>
      <c r="F38" s="33"/>
      <c r="G38" s="33"/>
      <c r="H38" s="32">
        <f t="shared" si="1"/>
        <v>926</v>
      </c>
      <c r="I38" s="64"/>
    </row>
    <row r="39" spans="1:9" x14ac:dyDescent="0.2">
      <c r="A39" s="12">
        <v>21</v>
      </c>
      <c r="B39" s="44" t="s">
        <v>22</v>
      </c>
      <c r="C39" s="43" t="s">
        <v>13</v>
      </c>
      <c r="D39" s="18">
        <v>45103</v>
      </c>
      <c r="E39" s="16">
        <v>1803.23</v>
      </c>
      <c r="F39" s="13">
        <v>1803.23</v>
      </c>
      <c r="G39" s="13"/>
      <c r="H39" s="16">
        <f t="shared" si="1"/>
        <v>0</v>
      </c>
      <c r="I39" s="64"/>
    </row>
    <row r="40" spans="1:9" x14ac:dyDescent="0.2">
      <c r="A40" s="12">
        <v>22</v>
      </c>
      <c r="B40" s="44" t="s">
        <v>22</v>
      </c>
      <c r="C40" s="43" t="s">
        <v>13</v>
      </c>
      <c r="D40" s="18">
        <v>45110</v>
      </c>
      <c r="E40" s="16">
        <v>7719.66</v>
      </c>
      <c r="F40" s="13">
        <v>7719.66</v>
      </c>
      <c r="G40" s="13"/>
      <c r="H40" s="16">
        <f t="shared" si="1"/>
        <v>0</v>
      </c>
      <c r="I40" s="64"/>
    </row>
    <row r="41" spans="1:9" x14ac:dyDescent="0.2">
      <c r="A41" s="29" t="s">
        <v>158</v>
      </c>
      <c r="B41" s="52" t="s">
        <v>22</v>
      </c>
      <c r="C41" s="53" t="s">
        <v>13</v>
      </c>
      <c r="D41" s="35">
        <v>45117</v>
      </c>
      <c r="E41" s="32">
        <v>2527.5</v>
      </c>
      <c r="F41" s="33">
        <v>2527.5</v>
      </c>
      <c r="G41" s="33"/>
      <c r="H41" s="32">
        <f t="shared" si="1"/>
        <v>0</v>
      </c>
      <c r="I41" s="64"/>
    </row>
    <row r="42" spans="1:9" x14ac:dyDescent="0.2">
      <c r="A42" s="12">
        <v>23</v>
      </c>
      <c r="B42" s="44" t="s">
        <v>151</v>
      </c>
      <c r="C42" s="43" t="s">
        <v>13</v>
      </c>
      <c r="D42" s="18">
        <v>45103</v>
      </c>
      <c r="E42" s="16">
        <v>7318.8</v>
      </c>
      <c r="F42" s="13">
        <v>3500</v>
      </c>
      <c r="G42" s="13"/>
      <c r="H42" s="16">
        <f t="shared" si="1"/>
        <v>3818.8</v>
      </c>
      <c r="I42" s="64"/>
    </row>
    <row r="43" spans="1:9" x14ac:dyDescent="0.2">
      <c r="A43" s="12">
        <v>24</v>
      </c>
      <c r="B43" s="44" t="s">
        <v>31</v>
      </c>
      <c r="C43" s="43" t="s">
        <v>13</v>
      </c>
      <c r="D43" s="18">
        <v>45105</v>
      </c>
      <c r="E43" s="16">
        <v>9500.2000000000007</v>
      </c>
      <c r="F43" s="13"/>
      <c r="G43" s="13"/>
      <c r="H43" s="16">
        <f t="shared" si="1"/>
        <v>9500.2000000000007</v>
      </c>
      <c r="I43" s="64"/>
    </row>
    <row r="44" spans="1:9" x14ac:dyDescent="0.2">
      <c r="A44" s="12">
        <v>25</v>
      </c>
      <c r="B44" s="44" t="s">
        <v>31</v>
      </c>
      <c r="C44" s="43" t="s">
        <v>13</v>
      </c>
      <c r="D44" s="18">
        <v>45112</v>
      </c>
      <c r="E44" s="16">
        <v>3710</v>
      </c>
      <c r="F44" s="13"/>
      <c r="G44" s="13"/>
      <c r="H44" s="16">
        <f t="shared" si="1"/>
        <v>3710</v>
      </c>
      <c r="I44" s="64"/>
    </row>
    <row r="45" spans="1:9" x14ac:dyDescent="0.2">
      <c r="A45" s="29" t="s">
        <v>158</v>
      </c>
      <c r="B45" s="52" t="s">
        <v>31</v>
      </c>
      <c r="C45" s="53" t="s">
        <v>13</v>
      </c>
      <c r="D45" s="35">
        <v>45119</v>
      </c>
      <c r="E45" s="32">
        <v>5424</v>
      </c>
      <c r="F45" s="33"/>
      <c r="G45" s="33"/>
      <c r="H45" s="32">
        <f t="shared" si="1"/>
        <v>5424</v>
      </c>
      <c r="I45" s="64"/>
    </row>
    <row r="46" spans="1:9" x14ac:dyDescent="0.2">
      <c r="A46" s="12">
        <v>26</v>
      </c>
      <c r="B46" s="44" t="s">
        <v>152</v>
      </c>
      <c r="C46" s="43" t="s">
        <v>13</v>
      </c>
      <c r="D46" s="18">
        <v>45105</v>
      </c>
      <c r="E46" s="16">
        <v>8826</v>
      </c>
      <c r="F46" s="13">
        <v>8826</v>
      </c>
      <c r="G46" s="13"/>
      <c r="H46" s="16">
        <f t="shared" si="1"/>
        <v>0</v>
      </c>
      <c r="I46" s="64"/>
    </row>
    <row r="47" spans="1:9" x14ac:dyDescent="0.2">
      <c r="A47" s="29"/>
      <c r="B47" s="52" t="s">
        <v>152</v>
      </c>
      <c r="C47" s="53" t="s">
        <v>13</v>
      </c>
      <c r="D47" s="35">
        <v>45126</v>
      </c>
      <c r="E47" s="32">
        <v>2021.2</v>
      </c>
      <c r="F47" s="33"/>
      <c r="G47" s="33"/>
      <c r="H47" s="32">
        <f t="shared" si="1"/>
        <v>2021.2</v>
      </c>
      <c r="I47" s="64"/>
    </row>
    <row r="48" spans="1:9" x14ac:dyDescent="0.2">
      <c r="A48" s="12">
        <v>27</v>
      </c>
      <c r="B48" s="44" t="s">
        <v>24</v>
      </c>
      <c r="C48" s="43" t="s">
        <v>13</v>
      </c>
      <c r="D48" s="18">
        <v>45103</v>
      </c>
      <c r="E48" s="16">
        <v>11648.4</v>
      </c>
      <c r="F48" s="13">
        <v>11648.4</v>
      </c>
      <c r="G48" s="13"/>
      <c r="H48" s="16">
        <f t="shared" si="1"/>
        <v>0</v>
      </c>
      <c r="I48" s="64"/>
    </row>
    <row r="49" spans="1:10" x14ac:dyDescent="0.2">
      <c r="A49" s="29" t="s">
        <v>158</v>
      </c>
      <c r="B49" s="52" t="s">
        <v>24</v>
      </c>
      <c r="C49" s="53" t="s">
        <v>13</v>
      </c>
      <c r="D49" s="35">
        <v>45118</v>
      </c>
      <c r="E49" s="32">
        <v>5069.8</v>
      </c>
      <c r="F49" s="33">
        <v>5069.8</v>
      </c>
      <c r="G49" s="33"/>
      <c r="H49" s="32">
        <f t="shared" si="1"/>
        <v>0</v>
      </c>
      <c r="I49" s="64"/>
    </row>
    <row r="50" spans="1:10" x14ac:dyDescent="0.2">
      <c r="A50" s="29"/>
      <c r="B50" s="52" t="s">
        <v>24</v>
      </c>
      <c r="C50" s="53" t="s">
        <v>13</v>
      </c>
      <c r="D50" s="35">
        <v>45125</v>
      </c>
      <c r="E50" s="32">
        <v>5310</v>
      </c>
      <c r="F50" s="33"/>
      <c r="G50" s="33"/>
      <c r="H50" s="32">
        <f t="shared" si="1"/>
        <v>5310</v>
      </c>
      <c r="I50" s="64"/>
    </row>
    <row r="51" spans="1:10" x14ac:dyDescent="0.2">
      <c r="A51" s="12">
        <v>28</v>
      </c>
      <c r="B51" s="44" t="s">
        <v>102</v>
      </c>
      <c r="C51" s="43" t="s">
        <v>13</v>
      </c>
      <c r="D51" s="18">
        <v>45104</v>
      </c>
      <c r="E51" s="16">
        <v>4068</v>
      </c>
      <c r="F51" s="13"/>
      <c r="G51" s="13">
        <v>2695</v>
      </c>
      <c r="H51" s="16">
        <f t="shared" si="1"/>
        <v>1373</v>
      </c>
      <c r="I51" s="64">
        <v>2750</v>
      </c>
      <c r="J51" s="1" t="s">
        <v>54</v>
      </c>
    </row>
    <row r="52" spans="1:10" x14ac:dyDescent="0.2">
      <c r="A52" s="29"/>
      <c r="B52" s="52" t="s">
        <v>102</v>
      </c>
      <c r="C52" s="53" t="s">
        <v>13</v>
      </c>
      <c r="D52" s="35">
        <v>45125</v>
      </c>
      <c r="E52" s="32">
        <v>5771.6</v>
      </c>
      <c r="F52" s="33"/>
      <c r="G52" s="33"/>
      <c r="H52" s="32">
        <f t="shared" si="1"/>
        <v>5771.6</v>
      </c>
      <c r="I52" s="64"/>
    </row>
    <row r="53" spans="1:10" x14ac:dyDescent="0.2">
      <c r="A53" s="12">
        <v>29</v>
      </c>
      <c r="B53" s="44" t="s">
        <v>153</v>
      </c>
      <c r="C53" s="43" t="s">
        <v>13</v>
      </c>
      <c r="D53" s="18">
        <v>45103</v>
      </c>
      <c r="E53" s="16">
        <v>39359</v>
      </c>
      <c r="F53" s="13">
        <v>10000</v>
      </c>
      <c r="G53" s="13">
        <f>14359</f>
        <v>14359</v>
      </c>
      <c r="H53" s="16">
        <f t="shared" si="1"/>
        <v>15000</v>
      </c>
      <c r="I53" s="64" t="s">
        <v>64</v>
      </c>
    </row>
    <row r="54" spans="1:10" x14ac:dyDescent="0.2">
      <c r="A54" s="12">
        <v>30</v>
      </c>
      <c r="B54" s="44" t="s">
        <v>20</v>
      </c>
      <c r="C54" s="43" t="s">
        <v>13</v>
      </c>
      <c r="D54" s="18">
        <v>45104</v>
      </c>
      <c r="E54" s="16">
        <v>2503</v>
      </c>
      <c r="F54" s="13">
        <v>2503</v>
      </c>
      <c r="G54" s="13"/>
      <c r="H54" s="16">
        <f t="shared" si="1"/>
        <v>0</v>
      </c>
      <c r="I54" s="64"/>
    </row>
    <row r="55" spans="1:10" x14ac:dyDescent="0.2">
      <c r="A55" s="29" t="s">
        <v>158</v>
      </c>
      <c r="B55" s="52" t="s">
        <v>20</v>
      </c>
      <c r="C55" s="53" t="s">
        <v>13</v>
      </c>
      <c r="D55" s="35">
        <v>45118</v>
      </c>
      <c r="E55" s="32">
        <v>16338.1</v>
      </c>
      <c r="F55" s="33">
        <v>9338.1</v>
      </c>
      <c r="G55" s="33"/>
      <c r="H55" s="32">
        <f t="shared" si="1"/>
        <v>7000</v>
      </c>
      <c r="I55" s="64"/>
    </row>
    <row r="56" spans="1:10" x14ac:dyDescent="0.2">
      <c r="A56" s="29"/>
      <c r="B56" s="52" t="s">
        <v>20</v>
      </c>
      <c r="C56" s="53" t="s">
        <v>13</v>
      </c>
      <c r="D56" s="35">
        <v>45125</v>
      </c>
      <c r="E56" s="32">
        <v>2124.4</v>
      </c>
      <c r="F56" s="33"/>
      <c r="G56" s="33"/>
      <c r="H56" s="32">
        <f t="shared" si="1"/>
        <v>2124.4</v>
      </c>
      <c r="I56" s="64"/>
    </row>
    <row r="57" spans="1:10" x14ac:dyDescent="0.2">
      <c r="A57" s="12">
        <v>31</v>
      </c>
      <c r="B57" s="44" t="s">
        <v>27</v>
      </c>
      <c r="C57" s="43" t="s">
        <v>13</v>
      </c>
      <c r="D57" s="18">
        <v>45104</v>
      </c>
      <c r="E57" s="16">
        <v>5691</v>
      </c>
      <c r="F57" s="13">
        <v>5691</v>
      </c>
      <c r="G57" s="13"/>
      <c r="H57" s="16">
        <f t="shared" si="1"/>
        <v>0</v>
      </c>
      <c r="I57" s="64"/>
    </row>
    <row r="58" spans="1:10" x14ac:dyDescent="0.2">
      <c r="A58" s="29" t="s">
        <v>158</v>
      </c>
      <c r="B58" s="52" t="s">
        <v>27</v>
      </c>
      <c r="C58" s="53" t="s">
        <v>13</v>
      </c>
      <c r="D58" s="35">
        <v>45118</v>
      </c>
      <c r="E58" s="32">
        <v>13531</v>
      </c>
      <c r="F58" s="33">
        <v>13531</v>
      </c>
      <c r="G58" s="33"/>
      <c r="H58" s="32">
        <f t="shared" si="1"/>
        <v>0</v>
      </c>
      <c r="I58" s="64"/>
    </row>
    <row r="59" spans="1:10" x14ac:dyDescent="0.2">
      <c r="A59" s="29"/>
      <c r="B59" s="52" t="s">
        <v>27</v>
      </c>
      <c r="C59" s="53" t="s">
        <v>13</v>
      </c>
      <c r="D59" s="35">
        <v>45125</v>
      </c>
      <c r="E59" s="32">
        <v>3208.5</v>
      </c>
      <c r="F59" s="33"/>
      <c r="G59" s="33"/>
      <c r="H59" s="32">
        <f t="shared" si="1"/>
        <v>3208.5</v>
      </c>
      <c r="I59" s="64"/>
    </row>
    <row r="60" spans="1:10" ht="15" customHeight="1" x14ac:dyDescent="0.2">
      <c r="A60" s="12">
        <v>32</v>
      </c>
      <c r="B60" s="44" t="s">
        <v>154</v>
      </c>
      <c r="C60" s="43" t="s">
        <v>13</v>
      </c>
      <c r="D60" s="18">
        <v>45104</v>
      </c>
      <c r="E60" s="16">
        <v>2847.4</v>
      </c>
      <c r="F60" s="13"/>
      <c r="G60" s="13">
        <v>2847.4</v>
      </c>
      <c r="H60" s="16">
        <f t="shared" si="1"/>
        <v>0</v>
      </c>
      <c r="I60" s="64">
        <v>2904</v>
      </c>
      <c r="J60" s="1" t="s">
        <v>54</v>
      </c>
    </row>
    <row r="61" spans="1:10" ht="15" customHeight="1" x14ac:dyDescent="0.2">
      <c r="A61" s="29" t="s">
        <v>158</v>
      </c>
      <c r="B61" s="52" t="s">
        <v>154</v>
      </c>
      <c r="C61" s="53" t="s">
        <v>13</v>
      </c>
      <c r="D61" s="35">
        <v>45118</v>
      </c>
      <c r="E61" s="32">
        <v>780</v>
      </c>
      <c r="F61" s="33"/>
      <c r="G61" s="33"/>
      <c r="H61" s="32">
        <f t="shared" si="1"/>
        <v>780</v>
      </c>
      <c r="I61" s="64"/>
    </row>
    <row r="62" spans="1:10" x14ac:dyDescent="0.2">
      <c r="A62" s="12">
        <v>33</v>
      </c>
      <c r="B62" s="44" t="s">
        <v>155</v>
      </c>
      <c r="C62" s="43" t="s">
        <v>13</v>
      </c>
      <c r="D62" s="18">
        <v>45105</v>
      </c>
      <c r="E62" s="16">
        <v>3626.4</v>
      </c>
      <c r="F62" s="13">
        <v>3626.4</v>
      </c>
      <c r="G62" s="13"/>
      <c r="H62" s="16">
        <f t="shared" si="1"/>
        <v>0</v>
      </c>
      <c r="I62" s="64"/>
    </row>
    <row r="63" spans="1:10" x14ac:dyDescent="0.2">
      <c r="A63" s="29" t="s">
        <v>158</v>
      </c>
      <c r="B63" s="52" t="s">
        <v>155</v>
      </c>
      <c r="C63" s="53" t="s">
        <v>13</v>
      </c>
      <c r="D63" s="35">
        <v>45119</v>
      </c>
      <c r="E63" s="32">
        <v>6278</v>
      </c>
      <c r="F63" s="33">
        <v>3278</v>
      </c>
      <c r="G63" s="33"/>
      <c r="H63" s="32">
        <f t="shared" si="1"/>
        <v>3000</v>
      </c>
      <c r="I63" s="64"/>
    </row>
    <row r="64" spans="1:10" x14ac:dyDescent="0.2">
      <c r="A64" s="29"/>
      <c r="B64" s="52" t="s">
        <v>155</v>
      </c>
      <c r="C64" s="53" t="s">
        <v>13</v>
      </c>
      <c r="D64" s="35">
        <v>45126</v>
      </c>
      <c r="E64" s="32">
        <v>2814</v>
      </c>
      <c r="F64" s="33"/>
      <c r="G64" s="33"/>
      <c r="H64" s="32">
        <f t="shared" si="1"/>
        <v>2814</v>
      </c>
      <c r="I64" s="64"/>
    </row>
    <row r="65" spans="1:9" x14ac:dyDescent="0.2">
      <c r="A65" s="12">
        <v>34</v>
      </c>
      <c r="B65" s="44" t="s">
        <v>69</v>
      </c>
      <c r="C65" s="43" t="s">
        <v>13</v>
      </c>
      <c r="D65" s="18">
        <v>45105</v>
      </c>
      <c r="E65" s="16">
        <v>4952.6000000000004</v>
      </c>
      <c r="F65" s="13">
        <v>4952.6000000000004</v>
      </c>
      <c r="G65" s="13"/>
      <c r="H65" s="16">
        <f t="shared" si="1"/>
        <v>0</v>
      </c>
      <c r="I65" s="64"/>
    </row>
    <row r="66" spans="1:9" x14ac:dyDescent="0.2">
      <c r="A66" s="12">
        <v>35</v>
      </c>
      <c r="B66" s="44" t="s">
        <v>93</v>
      </c>
      <c r="C66" s="43" t="s">
        <v>13</v>
      </c>
      <c r="D66" s="18">
        <v>45111</v>
      </c>
      <c r="E66" s="16">
        <v>9005.6</v>
      </c>
      <c r="F66" s="13">
        <v>6000</v>
      </c>
      <c r="G66" s="13"/>
      <c r="H66" s="16">
        <f t="shared" si="1"/>
        <v>3005.6000000000004</v>
      </c>
      <c r="I66" s="64"/>
    </row>
    <row r="67" spans="1:9" x14ac:dyDescent="0.2">
      <c r="A67" s="29" t="s">
        <v>158</v>
      </c>
      <c r="B67" s="52" t="s">
        <v>28</v>
      </c>
      <c r="C67" s="53" t="s">
        <v>13</v>
      </c>
      <c r="D67" s="35">
        <v>45118</v>
      </c>
      <c r="E67" s="32">
        <v>4750</v>
      </c>
      <c r="F67" s="33">
        <v>4750</v>
      </c>
      <c r="G67" s="33"/>
      <c r="H67" s="32">
        <f t="shared" si="1"/>
        <v>0</v>
      </c>
      <c r="I67" s="64"/>
    </row>
    <row r="68" spans="1:9" x14ac:dyDescent="0.2">
      <c r="A68" s="29"/>
      <c r="B68" s="52" t="s">
        <v>28</v>
      </c>
      <c r="C68" s="53" t="s">
        <v>13</v>
      </c>
      <c r="D68" s="35">
        <v>45125</v>
      </c>
      <c r="E68" s="32">
        <v>4957.3999999999996</v>
      </c>
      <c r="F68" s="33"/>
      <c r="G68" s="33"/>
      <c r="H68" s="32">
        <f t="shared" si="1"/>
        <v>4957.3999999999996</v>
      </c>
      <c r="I68" s="64"/>
    </row>
    <row r="69" spans="1:9" x14ac:dyDescent="0.2">
      <c r="A69" s="29" t="s">
        <v>158</v>
      </c>
      <c r="B69" s="52" t="s">
        <v>83</v>
      </c>
      <c r="C69" s="53" t="s">
        <v>13</v>
      </c>
      <c r="D69" s="35">
        <v>45119</v>
      </c>
      <c r="E69" s="32">
        <v>2067.6799999999998</v>
      </c>
      <c r="F69" s="33">
        <v>2067.6799999999998</v>
      </c>
      <c r="G69" s="33"/>
      <c r="H69" s="32">
        <f t="shared" si="1"/>
        <v>0</v>
      </c>
      <c r="I69" s="64"/>
    </row>
    <row r="70" spans="1:9" x14ac:dyDescent="0.2">
      <c r="A70" s="29"/>
      <c r="B70" s="52" t="s">
        <v>76</v>
      </c>
      <c r="C70" s="53" t="s">
        <v>13</v>
      </c>
      <c r="D70" s="35">
        <v>45126</v>
      </c>
      <c r="E70" s="32">
        <v>1148</v>
      </c>
      <c r="F70" s="33"/>
      <c r="G70" s="33"/>
      <c r="H70" s="32">
        <f t="shared" si="1"/>
        <v>1148</v>
      </c>
      <c r="I70" s="64"/>
    </row>
    <row r="71" spans="1:9" x14ac:dyDescent="0.2">
      <c r="A71" s="29"/>
      <c r="B71" s="52" t="s">
        <v>159</v>
      </c>
      <c r="C71" s="53" t="s">
        <v>13</v>
      </c>
      <c r="D71" s="35">
        <v>45127</v>
      </c>
      <c r="E71" s="32">
        <v>4002</v>
      </c>
      <c r="F71" s="33"/>
      <c r="G71" s="33"/>
      <c r="H71" s="32">
        <f t="shared" si="1"/>
        <v>4002</v>
      </c>
      <c r="I71" s="64"/>
    </row>
    <row r="72" spans="1:9" x14ac:dyDescent="0.2">
      <c r="A72" s="12">
        <v>36</v>
      </c>
      <c r="B72" s="44" t="s">
        <v>34</v>
      </c>
      <c r="C72" s="43" t="s">
        <v>35</v>
      </c>
      <c r="D72" s="18"/>
      <c r="E72" s="16">
        <v>2550</v>
      </c>
      <c r="F72" s="13"/>
      <c r="G72" s="13"/>
      <c r="H72" s="16">
        <f t="shared" si="1"/>
        <v>2550</v>
      </c>
    </row>
    <row r="73" spans="1:9" x14ac:dyDescent="0.2">
      <c r="A73" s="12">
        <v>37</v>
      </c>
      <c r="B73" s="45" t="s">
        <v>42</v>
      </c>
      <c r="C73" s="51" t="s">
        <v>35</v>
      </c>
      <c r="D73" s="15">
        <v>45093</v>
      </c>
      <c r="E73" s="16">
        <v>1832.1999999999998</v>
      </c>
      <c r="F73" s="13">
        <v>1832.2</v>
      </c>
      <c r="G73" s="13"/>
      <c r="H73" s="16">
        <f t="shared" si="1"/>
        <v>-2.2737367544323206E-13</v>
      </c>
    </row>
    <row r="74" spans="1:9" x14ac:dyDescent="0.2">
      <c r="A74" s="12">
        <v>38</v>
      </c>
      <c r="B74" s="45" t="s">
        <v>63</v>
      </c>
      <c r="C74" s="51" t="s">
        <v>35</v>
      </c>
      <c r="D74" s="15">
        <v>45107</v>
      </c>
      <c r="E74" s="16">
        <v>11631</v>
      </c>
      <c r="F74" s="13"/>
      <c r="G74" s="13"/>
      <c r="H74" s="16">
        <f t="shared" si="1"/>
        <v>11631</v>
      </c>
    </row>
    <row r="75" spans="1:9" x14ac:dyDescent="0.2">
      <c r="A75" s="29" t="s">
        <v>158</v>
      </c>
      <c r="B75" s="54" t="s">
        <v>63</v>
      </c>
      <c r="C75" s="55" t="s">
        <v>35</v>
      </c>
      <c r="D75" s="31">
        <v>45120</v>
      </c>
      <c r="E75" s="32">
        <v>2700</v>
      </c>
      <c r="F75" s="33"/>
      <c r="G75" s="33"/>
      <c r="H75" s="32">
        <f t="shared" si="1"/>
        <v>2700</v>
      </c>
    </row>
    <row r="76" spans="1:9" x14ac:dyDescent="0.2">
      <c r="A76" s="12">
        <v>39</v>
      </c>
      <c r="B76" s="45" t="s">
        <v>37</v>
      </c>
      <c r="C76" s="51" t="s">
        <v>35</v>
      </c>
      <c r="D76" s="15">
        <v>45106</v>
      </c>
      <c r="E76" s="16">
        <v>893</v>
      </c>
      <c r="F76" s="13">
        <v>603</v>
      </c>
      <c r="G76" s="13">
        <v>290</v>
      </c>
      <c r="H76" s="16">
        <f t="shared" si="1"/>
        <v>0</v>
      </c>
      <c r="I76" s="1" t="s">
        <v>64</v>
      </c>
    </row>
    <row r="77" spans="1:9" x14ac:dyDescent="0.2">
      <c r="A77" s="29" t="s">
        <v>158</v>
      </c>
      <c r="B77" s="54" t="s">
        <v>37</v>
      </c>
      <c r="C77" s="55" t="s">
        <v>35</v>
      </c>
      <c r="D77" s="31">
        <v>45120</v>
      </c>
      <c r="E77" s="32">
        <v>464.5</v>
      </c>
      <c r="F77" s="33"/>
      <c r="G77" s="33"/>
      <c r="H77" s="32">
        <f t="shared" si="1"/>
        <v>464.5</v>
      </c>
    </row>
    <row r="78" spans="1:9" x14ac:dyDescent="0.2">
      <c r="A78" s="29"/>
      <c r="B78" s="54" t="s">
        <v>37</v>
      </c>
      <c r="C78" s="55" t="s">
        <v>35</v>
      </c>
      <c r="D78" s="31">
        <v>45127</v>
      </c>
      <c r="E78" s="32">
        <v>2864</v>
      </c>
      <c r="F78" s="33"/>
      <c r="G78" s="33"/>
      <c r="H78" s="32">
        <f t="shared" si="1"/>
        <v>2864</v>
      </c>
    </row>
    <row r="79" spans="1:9" x14ac:dyDescent="0.2">
      <c r="A79" s="12">
        <v>40</v>
      </c>
      <c r="B79" s="45" t="s">
        <v>114</v>
      </c>
      <c r="C79" s="51" t="s">
        <v>35</v>
      </c>
      <c r="D79" s="15">
        <v>45106</v>
      </c>
      <c r="E79" s="16">
        <v>11780</v>
      </c>
      <c r="F79" s="13">
        <v>11780</v>
      </c>
      <c r="G79" s="13"/>
      <c r="H79" s="16">
        <f t="shared" si="1"/>
        <v>0</v>
      </c>
    </row>
    <row r="80" spans="1:9" x14ac:dyDescent="0.2">
      <c r="A80" s="29"/>
      <c r="B80" s="54" t="s">
        <v>114</v>
      </c>
      <c r="C80" s="55" t="s">
        <v>35</v>
      </c>
      <c r="D80" s="31">
        <v>45127</v>
      </c>
      <c r="E80" s="32">
        <v>14244.7</v>
      </c>
      <c r="F80" s="33"/>
      <c r="G80" s="33"/>
      <c r="H80" s="32">
        <f t="shared" si="1"/>
        <v>14244.7</v>
      </c>
    </row>
    <row r="81" spans="1:10" x14ac:dyDescent="0.2">
      <c r="A81" s="12">
        <v>41</v>
      </c>
      <c r="B81" s="45" t="s">
        <v>39</v>
      </c>
      <c r="C81" s="51" t="s">
        <v>35</v>
      </c>
      <c r="D81" s="15">
        <v>45092</v>
      </c>
      <c r="E81" s="16">
        <v>4500</v>
      </c>
      <c r="F81" s="13">
        <v>4500</v>
      </c>
      <c r="G81" s="13"/>
      <c r="H81" s="16">
        <f t="shared" si="1"/>
        <v>0</v>
      </c>
    </row>
    <row r="82" spans="1:10" x14ac:dyDescent="0.2">
      <c r="A82" s="29" t="s">
        <v>158</v>
      </c>
      <c r="B82" s="54" t="s">
        <v>39</v>
      </c>
      <c r="C82" s="55" t="s">
        <v>35</v>
      </c>
      <c r="D82" s="31">
        <v>45120</v>
      </c>
      <c r="E82" s="32">
        <v>1092</v>
      </c>
      <c r="F82" s="33"/>
      <c r="G82" s="33"/>
      <c r="H82" s="32">
        <f t="shared" si="1"/>
        <v>1092</v>
      </c>
    </row>
    <row r="83" spans="1:10" x14ac:dyDescent="0.2">
      <c r="A83" s="29"/>
      <c r="B83" s="54" t="s">
        <v>39</v>
      </c>
      <c r="C83" s="55" t="s">
        <v>35</v>
      </c>
      <c r="D83" s="31">
        <v>45127</v>
      </c>
      <c r="E83" s="32">
        <v>1959</v>
      </c>
      <c r="F83" s="33"/>
      <c r="G83" s="33"/>
      <c r="H83" s="32">
        <f t="shared" si="1"/>
        <v>1959</v>
      </c>
    </row>
    <row r="84" spans="1:10" x14ac:dyDescent="0.2">
      <c r="A84" s="12">
        <v>42</v>
      </c>
      <c r="B84" s="45" t="s">
        <v>147</v>
      </c>
      <c r="C84" s="51" t="s">
        <v>35</v>
      </c>
      <c r="D84" s="15">
        <v>45106</v>
      </c>
      <c r="E84" s="16">
        <v>816</v>
      </c>
      <c r="F84" s="13">
        <v>816</v>
      </c>
      <c r="G84" s="13"/>
      <c r="H84" s="16">
        <f t="shared" si="1"/>
        <v>0</v>
      </c>
    </row>
    <row r="85" spans="1:10" x14ac:dyDescent="0.2">
      <c r="A85" s="29" t="s">
        <v>158</v>
      </c>
      <c r="B85" s="54" t="s">
        <v>147</v>
      </c>
      <c r="C85" s="55" t="s">
        <v>35</v>
      </c>
      <c r="D85" s="31">
        <v>45120</v>
      </c>
      <c r="E85" s="32">
        <v>1074.5999999999999</v>
      </c>
      <c r="F85" s="33">
        <v>1074.5999999999999</v>
      </c>
      <c r="G85" s="33"/>
      <c r="H85" s="32">
        <f t="shared" si="1"/>
        <v>0</v>
      </c>
    </row>
    <row r="86" spans="1:10" x14ac:dyDescent="0.2">
      <c r="A86" s="29"/>
      <c r="B86" s="54" t="s">
        <v>147</v>
      </c>
      <c r="C86" s="55" t="s">
        <v>35</v>
      </c>
      <c r="D86" s="31">
        <v>45127</v>
      </c>
      <c r="E86" s="32">
        <v>2012</v>
      </c>
      <c r="F86" s="33"/>
      <c r="G86" s="33"/>
      <c r="H86" s="32">
        <f t="shared" si="1"/>
        <v>2012</v>
      </c>
    </row>
    <row r="87" spans="1:10" x14ac:dyDescent="0.2">
      <c r="A87" s="12">
        <v>43</v>
      </c>
      <c r="B87" s="45" t="s">
        <v>44</v>
      </c>
      <c r="C87" s="51" t="s">
        <v>35</v>
      </c>
      <c r="D87" s="15">
        <v>45099</v>
      </c>
      <c r="E87" s="16">
        <v>5300.9</v>
      </c>
      <c r="F87" s="13">
        <v>5300.9</v>
      </c>
      <c r="G87" s="13"/>
      <c r="H87" s="16">
        <f t="shared" si="1"/>
        <v>0</v>
      </c>
      <c r="I87" s="1">
        <v>7500</v>
      </c>
      <c r="J87" s="1" t="s">
        <v>64</v>
      </c>
    </row>
    <row r="88" spans="1:10" x14ac:dyDescent="0.2">
      <c r="A88" s="12">
        <v>44</v>
      </c>
      <c r="B88" s="45" t="s">
        <v>44</v>
      </c>
      <c r="C88" s="51" t="s">
        <v>35</v>
      </c>
      <c r="D88" s="15">
        <v>45107</v>
      </c>
      <c r="E88" s="16">
        <v>13015.5</v>
      </c>
      <c r="F88" s="13"/>
      <c r="G88" s="13">
        <v>13015.5</v>
      </c>
      <c r="H88" s="16">
        <f t="shared" si="1"/>
        <v>0</v>
      </c>
      <c r="I88" s="1">
        <v>7290</v>
      </c>
      <c r="J88" s="1" t="s">
        <v>64</v>
      </c>
    </row>
    <row r="89" spans="1:10" x14ac:dyDescent="0.2">
      <c r="A89" s="29" t="s">
        <v>158</v>
      </c>
      <c r="B89" s="54" t="s">
        <v>44</v>
      </c>
      <c r="C89" s="55" t="s">
        <v>35</v>
      </c>
      <c r="D89" s="31">
        <v>45120</v>
      </c>
      <c r="E89" s="32">
        <v>6775</v>
      </c>
      <c r="F89" s="33"/>
      <c r="G89" s="33">
        <f>I87+I88-G88</f>
        <v>1774.5</v>
      </c>
      <c r="H89" s="32">
        <f t="shared" si="1"/>
        <v>5000.5</v>
      </c>
    </row>
    <row r="90" spans="1:10" x14ac:dyDescent="0.2">
      <c r="A90" s="29"/>
      <c r="B90" s="54" t="s">
        <v>44</v>
      </c>
      <c r="C90" s="55" t="s">
        <v>35</v>
      </c>
      <c r="D90" s="31">
        <v>45127</v>
      </c>
      <c r="E90" s="32">
        <v>2618.6999999999998</v>
      </c>
      <c r="F90" s="33"/>
      <c r="G90" s="33"/>
      <c r="H90" s="32">
        <f t="shared" si="1"/>
        <v>2618.6999999999998</v>
      </c>
    </row>
    <row r="91" spans="1:10" x14ac:dyDescent="0.2">
      <c r="A91" s="12">
        <v>45</v>
      </c>
      <c r="B91" s="45" t="s">
        <v>128</v>
      </c>
      <c r="C91" s="51" t="s">
        <v>35</v>
      </c>
      <c r="D91" s="15">
        <v>45106</v>
      </c>
      <c r="E91" s="16">
        <v>2143.14</v>
      </c>
      <c r="F91" s="13">
        <v>2143.14</v>
      </c>
      <c r="G91" s="13"/>
      <c r="H91" s="16">
        <f t="shared" si="1"/>
        <v>0</v>
      </c>
    </row>
    <row r="92" spans="1:10" x14ac:dyDescent="0.2">
      <c r="A92" s="12">
        <v>46</v>
      </c>
      <c r="B92" s="45" t="s">
        <v>128</v>
      </c>
      <c r="C92" s="51" t="s">
        <v>35</v>
      </c>
      <c r="D92" s="15">
        <v>45106</v>
      </c>
      <c r="E92" s="16">
        <v>4978</v>
      </c>
      <c r="F92" s="13">
        <v>4978</v>
      </c>
      <c r="G92" s="13"/>
      <c r="H92" s="16">
        <f t="shared" si="1"/>
        <v>0</v>
      </c>
    </row>
    <row r="93" spans="1:10" x14ac:dyDescent="0.2">
      <c r="A93" s="29" t="s">
        <v>158</v>
      </c>
      <c r="B93" s="54" t="s">
        <v>128</v>
      </c>
      <c r="C93" s="55" t="s">
        <v>35</v>
      </c>
      <c r="D93" s="31">
        <v>45120</v>
      </c>
      <c r="E93" s="32">
        <v>10772</v>
      </c>
      <c r="F93" s="33">
        <v>10772</v>
      </c>
      <c r="G93" s="33"/>
      <c r="H93" s="32">
        <f t="shared" si="1"/>
        <v>0</v>
      </c>
    </row>
    <row r="94" spans="1:10" x14ac:dyDescent="0.2">
      <c r="A94" s="29"/>
      <c r="B94" s="54" t="s">
        <v>128</v>
      </c>
      <c r="C94" s="55" t="s">
        <v>35</v>
      </c>
      <c r="D94" s="31">
        <v>45127</v>
      </c>
      <c r="E94" s="32">
        <v>3697.14</v>
      </c>
      <c r="F94" s="33"/>
      <c r="G94" s="33"/>
      <c r="H94" s="32">
        <f t="shared" si="1"/>
        <v>3697.14</v>
      </c>
    </row>
    <row r="95" spans="1:10" x14ac:dyDescent="0.2">
      <c r="A95" s="29"/>
      <c r="B95" s="54" t="s">
        <v>128</v>
      </c>
      <c r="C95" s="55" t="s">
        <v>35</v>
      </c>
      <c r="D95" s="31">
        <v>45127</v>
      </c>
      <c r="E95" s="32">
        <v>1570</v>
      </c>
      <c r="F95" s="33"/>
      <c r="G95" s="33"/>
      <c r="H95" s="32">
        <f t="shared" si="1"/>
        <v>1570</v>
      </c>
    </row>
    <row r="96" spans="1:10" x14ac:dyDescent="0.2">
      <c r="A96" s="12">
        <v>47</v>
      </c>
      <c r="B96" s="45" t="s">
        <v>60</v>
      </c>
      <c r="C96" s="51" t="s">
        <v>35</v>
      </c>
      <c r="D96" s="15">
        <v>45106</v>
      </c>
      <c r="E96" s="16">
        <v>7930.8</v>
      </c>
      <c r="F96" s="13"/>
      <c r="G96" s="13">
        <v>7930.8</v>
      </c>
      <c r="H96" s="16">
        <f t="shared" si="1"/>
        <v>0</v>
      </c>
      <c r="I96" s="1" t="s">
        <v>64</v>
      </c>
    </row>
    <row r="97" spans="1:8" x14ac:dyDescent="0.2">
      <c r="A97" s="12">
        <v>48</v>
      </c>
      <c r="B97" s="45" t="s">
        <v>59</v>
      </c>
      <c r="C97" s="51" t="s">
        <v>35</v>
      </c>
      <c r="D97" s="15">
        <v>45106</v>
      </c>
      <c r="E97" s="16">
        <v>2922</v>
      </c>
      <c r="F97" s="13">
        <v>2922</v>
      </c>
      <c r="G97" s="13"/>
      <c r="H97" s="16">
        <f t="shared" si="1"/>
        <v>0</v>
      </c>
    </row>
    <row r="98" spans="1:8" x14ac:dyDescent="0.2">
      <c r="A98" s="29" t="s">
        <v>158</v>
      </c>
      <c r="B98" s="54" t="s">
        <v>59</v>
      </c>
      <c r="C98" s="55" t="s">
        <v>35</v>
      </c>
      <c r="D98" s="31">
        <v>45120</v>
      </c>
      <c r="E98" s="32">
        <v>1980</v>
      </c>
      <c r="F98" s="33">
        <v>1980</v>
      </c>
      <c r="G98" s="33"/>
      <c r="H98" s="32">
        <f t="shared" si="1"/>
        <v>0</v>
      </c>
    </row>
    <row r="99" spans="1:8" x14ac:dyDescent="0.2">
      <c r="A99" s="12">
        <v>49</v>
      </c>
      <c r="B99" s="45" t="s">
        <v>41</v>
      </c>
      <c r="C99" s="51" t="s">
        <v>35</v>
      </c>
      <c r="D99" s="15">
        <v>45106</v>
      </c>
      <c r="E99" s="16">
        <v>10723</v>
      </c>
      <c r="F99" s="13">
        <v>10723</v>
      </c>
      <c r="G99" s="13"/>
      <c r="H99" s="16">
        <f t="shared" si="1"/>
        <v>0</v>
      </c>
    </row>
    <row r="100" spans="1:8" x14ac:dyDescent="0.2">
      <c r="A100" s="29" t="s">
        <v>158</v>
      </c>
      <c r="B100" s="54" t="s">
        <v>41</v>
      </c>
      <c r="C100" s="55" t="s">
        <v>35</v>
      </c>
      <c r="D100" s="31">
        <v>45120</v>
      </c>
      <c r="E100" s="32">
        <v>4544</v>
      </c>
      <c r="F100" s="33"/>
      <c r="G100" s="33"/>
      <c r="H100" s="32">
        <f t="shared" si="1"/>
        <v>4544</v>
      </c>
    </row>
    <row r="101" spans="1:8" x14ac:dyDescent="0.2">
      <c r="A101" s="29"/>
      <c r="B101" s="54" t="s">
        <v>41</v>
      </c>
      <c r="C101" s="55" t="s">
        <v>35</v>
      </c>
      <c r="D101" s="31">
        <v>45127</v>
      </c>
      <c r="E101" s="32">
        <v>8233</v>
      </c>
      <c r="F101" s="33"/>
      <c r="G101" s="33"/>
      <c r="H101" s="32">
        <f t="shared" si="1"/>
        <v>8233</v>
      </c>
    </row>
    <row r="102" spans="1:8" x14ac:dyDescent="0.2">
      <c r="A102" s="12">
        <v>50</v>
      </c>
      <c r="B102" s="45" t="s">
        <v>156</v>
      </c>
      <c r="C102" s="51" t="s">
        <v>35</v>
      </c>
      <c r="D102" s="15">
        <v>45106</v>
      </c>
      <c r="E102" s="16">
        <v>36722</v>
      </c>
      <c r="F102" s="13">
        <v>36722</v>
      </c>
      <c r="G102" s="13"/>
      <c r="H102" s="16">
        <f t="shared" si="1"/>
        <v>0</v>
      </c>
    </row>
    <row r="103" spans="1:8" x14ac:dyDescent="0.2">
      <c r="A103" s="29"/>
      <c r="B103" s="54" t="s">
        <v>156</v>
      </c>
      <c r="C103" s="55" t="s">
        <v>35</v>
      </c>
      <c r="D103" s="31">
        <v>45127</v>
      </c>
      <c r="E103" s="32">
        <v>2410</v>
      </c>
      <c r="F103" s="33"/>
      <c r="G103" s="33"/>
      <c r="H103" s="32">
        <f t="shared" si="1"/>
        <v>2410</v>
      </c>
    </row>
    <row r="104" spans="1:8" x14ac:dyDescent="0.2">
      <c r="A104" s="12">
        <v>51</v>
      </c>
      <c r="B104" s="45" t="s">
        <v>45</v>
      </c>
      <c r="C104" s="51" t="s">
        <v>35</v>
      </c>
      <c r="D104" s="15">
        <v>45106</v>
      </c>
      <c r="E104" s="16">
        <v>1396</v>
      </c>
      <c r="F104" s="13">
        <v>1396</v>
      </c>
      <c r="G104" s="13"/>
      <c r="H104" s="16">
        <f t="shared" si="1"/>
        <v>0</v>
      </c>
    </row>
    <row r="105" spans="1:8" x14ac:dyDescent="0.2">
      <c r="A105" s="29"/>
      <c r="B105" s="54" t="s">
        <v>45</v>
      </c>
      <c r="C105" s="55" t="s">
        <v>35</v>
      </c>
      <c r="D105" s="31">
        <v>45127</v>
      </c>
      <c r="E105" s="32">
        <v>4490.5</v>
      </c>
      <c r="F105" s="33"/>
      <c r="G105" s="33"/>
      <c r="H105" s="32">
        <f t="shared" si="1"/>
        <v>4490.5</v>
      </c>
    </row>
    <row r="106" spans="1:8" x14ac:dyDescent="0.2">
      <c r="A106" s="29" t="s">
        <v>158</v>
      </c>
      <c r="B106" s="54" t="s">
        <v>45</v>
      </c>
      <c r="C106" s="55" t="s">
        <v>35</v>
      </c>
      <c r="D106" s="31">
        <v>45120</v>
      </c>
      <c r="E106" s="32">
        <v>3722.5</v>
      </c>
      <c r="F106" s="33">
        <v>3722.5</v>
      </c>
      <c r="G106" s="33"/>
      <c r="H106" s="32">
        <f t="shared" si="1"/>
        <v>0</v>
      </c>
    </row>
    <row r="107" spans="1:8" x14ac:dyDescent="0.2">
      <c r="A107" s="29"/>
      <c r="B107" s="54" t="s">
        <v>45</v>
      </c>
      <c r="C107" s="55" t="s">
        <v>35</v>
      </c>
      <c r="D107" s="31">
        <v>45127</v>
      </c>
      <c r="E107" s="32">
        <v>689</v>
      </c>
      <c r="F107" s="33"/>
      <c r="G107" s="33"/>
      <c r="H107" s="32">
        <f t="shared" si="1"/>
        <v>689</v>
      </c>
    </row>
    <row r="108" spans="1:8" x14ac:dyDescent="0.2">
      <c r="A108" s="12">
        <v>52</v>
      </c>
      <c r="B108" s="45" t="s">
        <v>62</v>
      </c>
      <c r="C108" s="51" t="s">
        <v>35</v>
      </c>
      <c r="D108" s="15">
        <v>45107</v>
      </c>
      <c r="E108" s="16">
        <v>3468</v>
      </c>
      <c r="F108" s="13">
        <v>3468</v>
      </c>
      <c r="G108" s="13"/>
      <c r="H108" s="16">
        <f t="shared" si="1"/>
        <v>0</v>
      </c>
    </row>
    <row r="109" spans="1:8" x14ac:dyDescent="0.2">
      <c r="A109" s="12">
        <v>53</v>
      </c>
      <c r="B109" s="45" t="s">
        <v>62</v>
      </c>
      <c r="C109" s="51" t="s">
        <v>35</v>
      </c>
      <c r="D109" s="15">
        <v>45114</v>
      </c>
      <c r="E109" s="16">
        <v>3555</v>
      </c>
      <c r="F109" s="13">
        <v>3555</v>
      </c>
      <c r="G109" s="13"/>
      <c r="H109" s="16">
        <f t="shared" si="1"/>
        <v>0</v>
      </c>
    </row>
    <row r="110" spans="1:8" x14ac:dyDescent="0.2">
      <c r="A110" s="29"/>
      <c r="B110" s="54" t="s">
        <v>62</v>
      </c>
      <c r="C110" s="55" t="s">
        <v>35</v>
      </c>
      <c r="D110" s="31">
        <v>45128</v>
      </c>
      <c r="E110" s="37">
        <v>870</v>
      </c>
      <c r="F110" s="33"/>
      <c r="G110" s="33"/>
      <c r="H110" s="32">
        <f t="shared" si="1"/>
        <v>870</v>
      </c>
    </row>
    <row r="111" spans="1:8" x14ac:dyDescent="0.2">
      <c r="A111" s="29" t="s">
        <v>158</v>
      </c>
      <c r="B111" s="54" t="s">
        <v>36</v>
      </c>
      <c r="C111" s="55" t="s">
        <v>35</v>
      </c>
      <c r="D111" s="31">
        <v>45121</v>
      </c>
      <c r="E111" s="37">
        <v>3977</v>
      </c>
      <c r="F111" s="33">
        <v>3977</v>
      </c>
      <c r="G111" s="33"/>
      <c r="H111" s="32">
        <f t="shared" si="1"/>
        <v>0</v>
      </c>
    </row>
    <row r="112" spans="1:8" x14ac:dyDescent="0.2">
      <c r="A112" s="29"/>
      <c r="B112" s="54" t="s">
        <v>160</v>
      </c>
      <c r="C112" s="55" t="s">
        <v>35</v>
      </c>
      <c r="D112" s="31">
        <v>45127</v>
      </c>
      <c r="E112" s="37">
        <v>6029.8</v>
      </c>
      <c r="F112" s="33"/>
      <c r="G112" s="33"/>
      <c r="H112" s="32">
        <f t="shared" si="1"/>
        <v>6029.8</v>
      </c>
    </row>
    <row r="113" spans="1:8" x14ac:dyDescent="0.2">
      <c r="A113" s="12"/>
      <c r="B113" s="46"/>
      <c r="C113" s="46"/>
      <c r="D113" s="23" t="s">
        <v>47</v>
      </c>
      <c r="E113" s="24">
        <f>SUM(E4:E112)</f>
        <v>647509.45000000019</v>
      </c>
      <c r="F113" s="39">
        <f>SUM(F4:F112)</f>
        <v>299794.46999999997</v>
      </c>
      <c r="G113" s="39">
        <f>SUM(G4:G112)</f>
        <v>82536.12000000001</v>
      </c>
      <c r="H113" s="16">
        <f>SUM(H4:H112)</f>
        <v>265178.86000000004</v>
      </c>
    </row>
    <row r="114" spans="1:8" x14ac:dyDescent="0.2">
      <c r="A114" s="70"/>
      <c r="B114" s="48"/>
      <c r="C114" s="48"/>
      <c r="D114" s="9"/>
      <c r="E114" s="71"/>
      <c r="F114" s="72"/>
      <c r="G114" s="72"/>
      <c r="H114" s="73"/>
    </row>
    <row r="115" spans="1:8" x14ac:dyDescent="0.2">
      <c r="B115" s="47" t="s">
        <v>48</v>
      </c>
      <c r="C115" s="47"/>
      <c r="D115" s="3" t="s">
        <v>49</v>
      </c>
      <c r="E115" s="3"/>
      <c r="F115" s="26" t="s">
        <v>50</v>
      </c>
      <c r="G115" s="26"/>
    </row>
    <row r="116" spans="1:8" x14ac:dyDescent="0.2">
      <c r="B116" s="48" t="s">
        <v>51</v>
      </c>
      <c r="C116" s="47"/>
      <c r="D116" s="3" t="s">
        <v>79</v>
      </c>
      <c r="E116" s="3"/>
      <c r="F116" s="26" t="s">
        <v>53</v>
      </c>
      <c r="G116" s="26"/>
    </row>
    <row r="118" spans="1:8" x14ac:dyDescent="0.2">
      <c r="B118" s="50"/>
      <c r="F118" s="1"/>
      <c r="G118" s="1"/>
    </row>
    <row r="119" spans="1:8" x14ac:dyDescent="0.2">
      <c r="B119" s="50"/>
    </row>
  </sheetData>
  <autoFilter ref="A1:J113"/>
  <pageMargins left="0" right="0" top="0.55118110236220474" bottom="0" header="0" footer="0"/>
  <pageSetup paperSize="9" scale="85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73" workbookViewId="0">
      <selection activeCell="G87" sqref="G87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7" width="15.5703125" style="28" customWidth="1"/>
    <col min="8" max="8" width="14.285156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45122</v>
      </c>
    </row>
    <row r="2" spans="1:9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161</v>
      </c>
    </row>
    <row r="3" spans="1:9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9" x14ac:dyDescent="0.2">
      <c r="A4" s="12">
        <v>1</v>
      </c>
      <c r="B4" s="44" t="s">
        <v>12</v>
      </c>
      <c r="C4" s="43" t="s">
        <v>13</v>
      </c>
      <c r="D4" s="15">
        <v>45118</v>
      </c>
      <c r="E4" s="16">
        <v>6732.2</v>
      </c>
      <c r="F4" s="13">
        <v>6732.2</v>
      </c>
      <c r="G4" s="13"/>
      <c r="H4" s="16">
        <f>E4-F4-G4</f>
        <v>0</v>
      </c>
    </row>
    <row r="5" spans="1:9" x14ac:dyDescent="0.2">
      <c r="A5" s="12">
        <v>2</v>
      </c>
      <c r="B5" s="44" t="s">
        <v>12</v>
      </c>
      <c r="C5" s="43" t="s">
        <v>13</v>
      </c>
      <c r="D5" s="15">
        <v>45125</v>
      </c>
      <c r="E5" s="16">
        <v>12410.6</v>
      </c>
      <c r="F5" s="13"/>
      <c r="G5" s="13"/>
      <c r="H5" s="16">
        <f t="shared" ref="H5:H79" si="0">E5-F5-G5</f>
        <v>12410.6</v>
      </c>
    </row>
    <row r="6" spans="1:9" x14ac:dyDescent="0.2">
      <c r="A6" s="29"/>
      <c r="B6" s="52" t="s">
        <v>12</v>
      </c>
      <c r="C6" s="53" t="s">
        <v>13</v>
      </c>
      <c r="D6" s="31">
        <v>45132</v>
      </c>
      <c r="E6" s="32">
        <v>9830</v>
      </c>
      <c r="F6" s="33"/>
      <c r="G6" s="33"/>
      <c r="H6" s="32">
        <f t="shared" si="0"/>
        <v>9830</v>
      </c>
    </row>
    <row r="7" spans="1:9" x14ac:dyDescent="0.2">
      <c r="A7" s="12">
        <v>3</v>
      </c>
      <c r="B7" s="45" t="s">
        <v>82</v>
      </c>
      <c r="C7" s="43" t="s">
        <v>13</v>
      </c>
      <c r="D7" s="15">
        <v>45105</v>
      </c>
      <c r="E7" s="16">
        <v>7314.4</v>
      </c>
      <c r="F7" s="13">
        <v>7314.4</v>
      </c>
      <c r="G7" s="13"/>
      <c r="H7" s="16">
        <f t="shared" si="0"/>
        <v>0</v>
      </c>
    </row>
    <row r="8" spans="1:9" x14ac:dyDescent="0.2">
      <c r="A8" s="12">
        <v>4</v>
      </c>
      <c r="B8" s="45" t="s">
        <v>82</v>
      </c>
      <c r="C8" s="43" t="s">
        <v>13</v>
      </c>
      <c r="D8" s="15">
        <v>45120</v>
      </c>
      <c r="E8" s="16">
        <v>8897.6</v>
      </c>
      <c r="F8" s="13"/>
      <c r="G8" s="13"/>
      <c r="H8" s="16">
        <f t="shared" si="0"/>
        <v>8897.6</v>
      </c>
    </row>
    <row r="9" spans="1:9" x14ac:dyDescent="0.2">
      <c r="A9" s="12">
        <v>5</v>
      </c>
      <c r="B9" s="45" t="s">
        <v>82</v>
      </c>
      <c r="C9" s="43" t="s">
        <v>13</v>
      </c>
      <c r="D9" s="15">
        <v>45126</v>
      </c>
      <c r="E9" s="16">
        <v>2428</v>
      </c>
      <c r="F9" s="13"/>
      <c r="G9" s="13"/>
      <c r="H9" s="16">
        <f t="shared" si="0"/>
        <v>2428</v>
      </c>
    </row>
    <row r="10" spans="1:9" x14ac:dyDescent="0.2">
      <c r="A10" s="29"/>
      <c r="B10" s="54" t="s">
        <v>82</v>
      </c>
      <c r="C10" s="53" t="s">
        <v>13</v>
      </c>
      <c r="D10" s="31">
        <v>45133</v>
      </c>
      <c r="E10" s="32">
        <v>4296</v>
      </c>
      <c r="F10" s="33"/>
      <c r="G10" s="33"/>
      <c r="H10" s="32">
        <f t="shared" si="0"/>
        <v>4296</v>
      </c>
    </row>
    <row r="11" spans="1:9" x14ac:dyDescent="0.2">
      <c r="A11" s="12">
        <v>6</v>
      </c>
      <c r="B11" s="44" t="s">
        <v>95</v>
      </c>
      <c r="C11" s="43" t="s">
        <v>13</v>
      </c>
      <c r="D11" s="18">
        <v>45124</v>
      </c>
      <c r="E11" s="16">
        <v>4735</v>
      </c>
      <c r="F11" s="13">
        <v>4735</v>
      </c>
      <c r="G11" s="13"/>
      <c r="H11" s="16">
        <f t="shared" si="0"/>
        <v>0</v>
      </c>
      <c r="I11" s="64"/>
    </row>
    <row r="12" spans="1:9" x14ac:dyDescent="0.2">
      <c r="A12" s="29"/>
      <c r="B12" s="52" t="s">
        <v>95</v>
      </c>
      <c r="C12" s="53" t="s">
        <v>13</v>
      </c>
      <c r="D12" s="35">
        <v>45131</v>
      </c>
      <c r="E12" s="32">
        <v>6924</v>
      </c>
      <c r="F12" s="33"/>
      <c r="G12" s="33"/>
      <c r="H12" s="32">
        <f t="shared" si="0"/>
        <v>6924</v>
      </c>
      <c r="I12" s="64"/>
    </row>
    <row r="13" spans="1:9" x14ac:dyDescent="0.2">
      <c r="A13" s="12">
        <v>7</v>
      </c>
      <c r="B13" s="44" t="s">
        <v>17</v>
      </c>
      <c r="C13" s="43" t="s">
        <v>13</v>
      </c>
      <c r="D13" s="18">
        <v>45103</v>
      </c>
      <c r="E13" s="16">
        <v>3431</v>
      </c>
      <c r="F13" s="13"/>
      <c r="G13" s="13"/>
      <c r="H13" s="16">
        <f t="shared" si="0"/>
        <v>3431</v>
      </c>
      <c r="I13" s="64"/>
    </row>
    <row r="14" spans="1:9" x14ac:dyDescent="0.2">
      <c r="A14" s="29"/>
      <c r="B14" s="52" t="s">
        <v>17</v>
      </c>
      <c r="C14" s="53" t="s">
        <v>13</v>
      </c>
      <c r="D14" s="35">
        <v>45131</v>
      </c>
      <c r="E14" s="32">
        <v>16707.400000000001</v>
      </c>
      <c r="F14" s="33"/>
      <c r="G14" s="33"/>
      <c r="H14" s="32">
        <f t="shared" si="0"/>
        <v>16707.400000000001</v>
      </c>
      <c r="I14" s="64"/>
    </row>
    <row r="15" spans="1:9" x14ac:dyDescent="0.2">
      <c r="A15" s="12">
        <v>8</v>
      </c>
      <c r="B15" s="44" t="s">
        <v>26</v>
      </c>
      <c r="C15" s="43" t="s">
        <v>13</v>
      </c>
      <c r="D15" s="18">
        <v>45117</v>
      </c>
      <c r="E15" s="16">
        <v>3316.1000000000004</v>
      </c>
      <c r="F15" s="13">
        <v>3316.1</v>
      </c>
      <c r="G15" s="13"/>
      <c r="H15" s="16">
        <f t="shared" si="0"/>
        <v>4.5474735088646412E-13</v>
      </c>
      <c r="I15" s="64"/>
    </row>
    <row r="16" spans="1:9" x14ac:dyDescent="0.2">
      <c r="A16" s="12">
        <v>9</v>
      </c>
      <c r="B16" s="44" t="s">
        <v>73</v>
      </c>
      <c r="C16" s="43" t="s">
        <v>13</v>
      </c>
      <c r="D16" s="18">
        <v>45125</v>
      </c>
      <c r="E16" s="16">
        <v>11206</v>
      </c>
      <c r="F16" s="13"/>
      <c r="G16" s="13"/>
      <c r="H16" s="16">
        <f t="shared" si="0"/>
        <v>11206</v>
      </c>
      <c r="I16" s="64"/>
    </row>
    <row r="17" spans="1:10" x14ac:dyDescent="0.2">
      <c r="A17" s="29"/>
      <c r="B17" s="52" t="s">
        <v>73</v>
      </c>
      <c r="C17" s="53" t="s">
        <v>13</v>
      </c>
      <c r="D17" s="35">
        <v>45131</v>
      </c>
      <c r="E17" s="32">
        <v>6888.7</v>
      </c>
      <c r="F17" s="33"/>
      <c r="G17" s="33"/>
      <c r="H17" s="32">
        <f t="shared" si="0"/>
        <v>6888.7</v>
      </c>
      <c r="I17" s="64"/>
    </row>
    <row r="18" spans="1:10" x14ac:dyDescent="0.2">
      <c r="A18" s="12">
        <v>10</v>
      </c>
      <c r="B18" s="44" t="s">
        <v>25</v>
      </c>
      <c r="C18" s="43" t="s">
        <v>13</v>
      </c>
      <c r="D18" s="18">
        <v>45118</v>
      </c>
      <c r="E18" s="16">
        <v>4419</v>
      </c>
      <c r="F18" s="13">
        <v>3000</v>
      </c>
      <c r="G18" s="13"/>
      <c r="H18" s="16">
        <f t="shared" si="0"/>
        <v>1419</v>
      </c>
      <c r="I18" s="64"/>
    </row>
    <row r="19" spans="1:10" x14ac:dyDescent="0.2">
      <c r="A19" s="29"/>
      <c r="B19" s="52" t="s">
        <v>25</v>
      </c>
      <c r="C19" s="53" t="s">
        <v>13</v>
      </c>
      <c r="D19" s="35">
        <v>45132</v>
      </c>
      <c r="E19" s="32">
        <v>6460</v>
      </c>
      <c r="F19" s="33"/>
      <c r="G19" s="33"/>
      <c r="H19" s="32">
        <f t="shared" si="0"/>
        <v>6460</v>
      </c>
      <c r="I19" s="64"/>
    </row>
    <row r="20" spans="1:10" x14ac:dyDescent="0.2">
      <c r="A20" s="12">
        <v>11</v>
      </c>
      <c r="B20" s="44" t="s">
        <v>15</v>
      </c>
      <c r="C20" s="43" t="s">
        <v>13</v>
      </c>
      <c r="D20" s="18">
        <v>45117</v>
      </c>
      <c r="E20" s="16">
        <v>9485.4</v>
      </c>
      <c r="F20" s="13">
        <v>9485.4</v>
      </c>
      <c r="G20" s="13"/>
      <c r="H20" s="16">
        <f t="shared" si="0"/>
        <v>0</v>
      </c>
      <c r="I20" s="64"/>
    </row>
    <row r="21" spans="1:10" x14ac:dyDescent="0.2">
      <c r="A21" s="12">
        <v>12</v>
      </c>
      <c r="B21" s="44" t="s">
        <v>15</v>
      </c>
      <c r="C21" s="43" t="s">
        <v>13</v>
      </c>
      <c r="D21" s="18">
        <v>45124</v>
      </c>
      <c r="E21" s="16">
        <v>3477</v>
      </c>
      <c r="F21" s="13"/>
      <c r="G21" s="13"/>
      <c r="H21" s="16">
        <f t="shared" si="0"/>
        <v>3477</v>
      </c>
      <c r="I21" s="64"/>
    </row>
    <row r="22" spans="1:10" x14ac:dyDescent="0.2">
      <c r="A22" s="29"/>
      <c r="B22" s="52" t="s">
        <v>15</v>
      </c>
      <c r="C22" s="53" t="s">
        <v>13</v>
      </c>
      <c r="D22" s="35">
        <v>45131</v>
      </c>
      <c r="E22" s="32">
        <v>6279.4</v>
      </c>
      <c r="F22" s="33"/>
      <c r="G22" s="33"/>
      <c r="H22" s="32">
        <f t="shared" si="0"/>
        <v>6279.4</v>
      </c>
      <c r="I22" s="64"/>
    </row>
    <row r="23" spans="1:10" x14ac:dyDescent="0.2">
      <c r="A23" s="12">
        <v>13</v>
      </c>
      <c r="B23" s="44" t="s">
        <v>150</v>
      </c>
      <c r="C23" s="43" t="s">
        <v>13</v>
      </c>
      <c r="D23" s="18">
        <v>45110</v>
      </c>
      <c r="E23" s="16">
        <v>2406.52</v>
      </c>
      <c r="F23" s="13"/>
      <c r="G23" s="13">
        <v>2406.52</v>
      </c>
      <c r="H23" s="16">
        <f t="shared" si="0"/>
        <v>0</v>
      </c>
      <c r="I23" s="64">
        <v>2454</v>
      </c>
      <c r="J23" s="1" t="s">
        <v>54</v>
      </c>
    </row>
    <row r="24" spans="1:10" x14ac:dyDescent="0.2">
      <c r="A24" s="12">
        <v>14</v>
      </c>
      <c r="B24" s="44" t="s">
        <v>150</v>
      </c>
      <c r="C24" s="43" t="s">
        <v>13</v>
      </c>
      <c r="D24" s="18">
        <v>45117</v>
      </c>
      <c r="E24" s="16">
        <v>5709.5</v>
      </c>
      <c r="F24" s="13"/>
      <c r="G24" s="13"/>
      <c r="H24" s="16">
        <f t="shared" si="0"/>
        <v>5709.5</v>
      </c>
      <c r="I24" s="64"/>
    </row>
    <row r="25" spans="1:10" x14ac:dyDescent="0.2">
      <c r="A25" s="12">
        <v>15</v>
      </c>
      <c r="B25" s="44" t="s">
        <v>29</v>
      </c>
      <c r="C25" s="43" t="s">
        <v>13</v>
      </c>
      <c r="D25" s="18">
        <v>45124</v>
      </c>
      <c r="E25" s="16">
        <v>14646</v>
      </c>
      <c r="F25" s="13"/>
      <c r="G25" s="13">
        <v>14646</v>
      </c>
      <c r="H25" s="16">
        <f t="shared" si="0"/>
        <v>0</v>
      </c>
      <c r="I25" s="64" t="s">
        <v>64</v>
      </c>
    </row>
    <row r="26" spans="1:10" x14ac:dyDescent="0.2">
      <c r="A26" s="29"/>
      <c r="B26" s="52" t="s">
        <v>29</v>
      </c>
      <c r="C26" s="53" t="s">
        <v>13</v>
      </c>
      <c r="D26" s="35">
        <v>45131</v>
      </c>
      <c r="E26" s="32">
        <v>4488</v>
      </c>
      <c r="F26" s="33"/>
      <c r="G26" s="33"/>
      <c r="H26" s="32">
        <f t="shared" si="0"/>
        <v>4488</v>
      </c>
      <c r="I26" s="64"/>
    </row>
    <row r="27" spans="1:10" x14ac:dyDescent="0.2">
      <c r="A27" s="12">
        <v>16</v>
      </c>
      <c r="B27" s="44" t="s">
        <v>89</v>
      </c>
      <c r="C27" s="43" t="s">
        <v>13</v>
      </c>
      <c r="D27" s="18">
        <v>45124</v>
      </c>
      <c r="E27" s="16">
        <v>926</v>
      </c>
      <c r="F27" s="13">
        <v>926</v>
      </c>
      <c r="G27" s="13"/>
      <c r="H27" s="16">
        <f t="shared" si="0"/>
        <v>0</v>
      </c>
      <c r="I27" s="64"/>
    </row>
    <row r="28" spans="1:10" x14ac:dyDescent="0.2">
      <c r="A28" s="29"/>
      <c r="B28" s="52" t="s">
        <v>89</v>
      </c>
      <c r="C28" s="53" t="s">
        <v>13</v>
      </c>
      <c r="D28" s="35">
        <v>45131</v>
      </c>
      <c r="E28" s="32">
        <v>800</v>
      </c>
      <c r="F28" s="33"/>
      <c r="G28" s="33"/>
      <c r="H28" s="32">
        <f t="shared" si="0"/>
        <v>800</v>
      </c>
      <c r="I28" s="64"/>
    </row>
    <row r="29" spans="1:10" x14ac:dyDescent="0.2">
      <c r="A29" s="12">
        <v>17</v>
      </c>
      <c r="B29" s="44" t="s">
        <v>151</v>
      </c>
      <c r="C29" s="43" t="s">
        <v>13</v>
      </c>
      <c r="D29" s="18">
        <v>45103</v>
      </c>
      <c r="E29" s="16">
        <v>3818.8</v>
      </c>
      <c r="F29" s="13">
        <v>818.8</v>
      </c>
      <c r="G29" s="13">
        <v>3000</v>
      </c>
      <c r="H29" s="16">
        <f t="shared" si="0"/>
        <v>0</v>
      </c>
      <c r="I29" s="64" t="s">
        <v>64</v>
      </c>
    </row>
    <row r="30" spans="1:10" x14ac:dyDescent="0.2">
      <c r="A30" s="12">
        <v>18</v>
      </c>
      <c r="B30" s="44" t="s">
        <v>31</v>
      </c>
      <c r="C30" s="43" t="s">
        <v>13</v>
      </c>
      <c r="D30" s="18">
        <v>45105</v>
      </c>
      <c r="E30" s="16">
        <v>9500.2000000000007</v>
      </c>
      <c r="F30" s="13"/>
      <c r="G30" s="13"/>
      <c r="H30" s="16">
        <f t="shared" si="0"/>
        <v>9500.2000000000007</v>
      </c>
      <c r="I30" s="64"/>
    </row>
    <row r="31" spans="1:10" x14ac:dyDescent="0.2">
      <c r="A31" s="12">
        <v>19</v>
      </c>
      <c r="B31" s="44" t="s">
        <v>31</v>
      </c>
      <c r="C31" s="43" t="s">
        <v>13</v>
      </c>
      <c r="D31" s="18">
        <v>45112</v>
      </c>
      <c r="E31" s="16">
        <v>3710</v>
      </c>
      <c r="F31" s="13"/>
      <c r="G31" s="13"/>
      <c r="H31" s="16">
        <f t="shared" si="0"/>
        <v>3710</v>
      </c>
      <c r="I31" s="64"/>
    </row>
    <row r="32" spans="1:10" x14ac:dyDescent="0.2">
      <c r="A32" s="12">
        <v>20</v>
      </c>
      <c r="B32" s="44" t="s">
        <v>31</v>
      </c>
      <c r="C32" s="43" t="s">
        <v>13</v>
      </c>
      <c r="D32" s="18">
        <v>45119</v>
      </c>
      <c r="E32" s="16">
        <v>5424</v>
      </c>
      <c r="F32" s="13"/>
      <c r="G32" s="13"/>
      <c r="H32" s="16">
        <f t="shared" si="0"/>
        <v>5424</v>
      </c>
      <c r="I32" s="64"/>
    </row>
    <row r="33" spans="1:10" x14ac:dyDescent="0.2">
      <c r="A33" s="12">
        <v>21</v>
      </c>
      <c r="B33" s="44" t="s">
        <v>152</v>
      </c>
      <c r="C33" s="43" t="s">
        <v>13</v>
      </c>
      <c r="D33" s="18">
        <v>45126</v>
      </c>
      <c r="E33" s="16">
        <v>2021.2</v>
      </c>
      <c r="F33" s="13">
        <v>2021.2</v>
      </c>
      <c r="G33" s="13"/>
      <c r="H33" s="16">
        <f t="shared" si="0"/>
        <v>0</v>
      </c>
      <c r="I33" s="64"/>
    </row>
    <row r="34" spans="1:10" x14ac:dyDescent="0.2">
      <c r="A34" s="29"/>
      <c r="B34" s="52" t="s">
        <v>152</v>
      </c>
      <c r="C34" s="53" t="s">
        <v>13</v>
      </c>
      <c r="D34" s="35">
        <v>45133</v>
      </c>
      <c r="E34" s="32">
        <v>16154.4</v>
      </c>
      <c r="F34" s="33"/>
      <c r="G34" s="33"/>
      <c r="H34" s="32">
        <f t="shared" si="0"/>
        <v>16154.4</v>
      </c>
      <c r="I34" s="64"/>
    </row>
    <row r="35" spans="1:10" x14ac:dyDescent="0.2">
      <c r="A35" s="12">
        <v>22</v>
      </c>
      <c r="B35" s="44" t="s">
        <v>24</v>
      </c>
      <c r="C35" s="43" t="s">
        <v>13</v>
      </c>
      <c r="D35" s="18">
        <v>45125</v>
      </c>
      <c r="E35" s="16">
        <v>5310</v>
      </c>
      <c r="F35" s="13">
        <v>5310</v>
      </c>
      <c r="G35" s="13"/>
      <c r="H35" s="16">
        <f t="shared" si="0"/>
        <v>0</v>
      </c>
      <c r="I35" s="64"/>
    </row>
    <row r="36" spans="1:10" x14ac:dyDescent="0.2">
      <c r="A36" s="29"/>
      <c r="B36" s="52" t="s">
        <v>24</v>
      </c>
      <c r="C36" s="53" t="s">
        <v>13</v>
      </c>
      <c r="D36" s="35">
        <v>45132</v>
      </c>
      <c r="E36" s="32">
        <v>8914.7000000000007</v>
      </c>
      <c r="F36" s="33"/>
      <c r="G36" s="33"/>
      <c r="H36" s="32">
        <f t="shared" si="0"/>
        <v>8914.7000000000007</v>
      </c>
      <c r="I36" s="64"/>
    </row>
    <row r="37" spans="1:10" x14ac:dyDescent="0.2">
      <c r="A37" s="12">
        <v>23</v>
      </c>
      <c r="B37" s="44" t="s">
        <v>102</v>
      </c>
      <c r="C37" s="43" t="s">
        <v>13</v>
      </c>
      <c r="D37" s="18">
        <v>45104</v>
      </c>
      <c r="E37" s="16">
        <v>1373</v>
      </c>
      <c r="F37" s="13"/>
      <c r="G37" s="13">
        <v>1373</v>
      </c>
      <c r="H37" s="16">
        <f t="shared" si="0"/>
        <v>0</v>
      </c>
      <c r="I37" s="64">
        <v>1400</v>
      </c>
      <c r="J37" s="1" t="s">
        <v>54</v>
      </c>
    </row>
    <row r="38" spans="1:10" x14ac:dyDescent="0.2">
      <c r="A38" s="12">
        <v>24</v>
      </c>
      <c r="B38" s="44" t="s">
        <v>102</v>
      </c>
      <c r="C38" s="43" t="s">
        <v>13</v>
      </c>
      <c r="D38" s="18">
        <v>45125</v>
      </c>
      <c r="E38" s="16">
        <v>5771.6</v>
      </c>
      <c r="F38" s="13"/>
      <c r="G38" s="13"/>
      <c r="H38" s="16">
        <f t="shared" si="0"/>
        <v>5771.6</v>
      </c>
      <c r="I38" s="64"/>
    </row>
    <row r="39" spans="1:10" x14ac:dyDescent="0.2">
      <c r="A39" s="12">
        <v>25</v>
      </c>
      <c r="B39" s="44" t="s">
        <v>153</v>
      </c>
      <c r="C39" s="43" t="s">
        <v>13</v>
      </c>
      <c r="D39" s="18">
        <v>45103</v>
      </c>
      <c r="E39" s="16">
        <v>15000</v>
      </c>
      <c r="F39" s="13">
        <v>15000</v>
      </c>
      <c r="G39" s="13"/>
      <c r="H39" s="16">
        <f t="shared" si="0"/>
        <v>0</v>
      </c>
      <c r="I39" s="64"/>
    </row>
    <row r="40" spans="1:10" x14ac:dyDescent="0.2">
      <c r="A40" s="12">
        <v>26</v>
      </c>
      <c r="B40" s="44" t="s">
        <v>20</v>
      </c>
      <c r="C40" s="43" t="s">
        <v>13</v>
      </c>
      <c r="D40" s="18">
        <v>45118</v>
      </c>
      <c r="E40" s="16">
        <v>7000</v>
      </c>
      <c r="F40" s="13">
        <v>7000</v>
      </c>
      <c r="G40" s="13"/>
      <c r="H40" s="16">
        <f t="shared" si="0"/>
        <v>0</v>
      </c>
      <c r="I40" s="64"/>
    </row>
    <row r="41" spans="1:10" x14ac:dyDescent="0.2">
      <c r="A41" s="12">
        <v>27</v>
      </c>
      <c r="B41" s="44" t="s">
        <v>20</v>
      </c>
      <c r="C41" s="43" t="s">
        <v>13</v>
      </c>
      <c r="D41" s="18">
        <v>45125</v>
      </c>
      <c r="E41" s="16">
        <v>2124.4</v>
      </c>
      <c r="F41" s="13">
        <v>2124.4</v>
      </c>
      <c r="G41" s="13"/>
      <c r="H41" s="16">
        <f t="shared" si="0"/>
        <v>0</v>
      </c>
      <c r="I41" s="64"/>
    </row>
    <row r="42" spans="1:10" x14ac:dyDescent="0.2">
      <c r="A42" s="12">
        <v>28</v>
      </c>
      <c r="B42" s="44" t="s">
        <v>27</v>
      </c>
      <c r="C42" s="43" t="s">
        <v>13</v>
      </c>
      <c r="D42" s="18">
        <v>45125</v>
      </c>
      <c r="E42" s="16">
        <v>3208.5</v>
      </c>
      <c r="F42" s="13">
        <v>3208.5</v>
      </c>
      <c r="G42" s="13"/>
      <c r="H42" s="16">
        <f t="shared" si="0"/>
        <v>0</v>
      </c>
      <c r="I42" s="64"/>
    </row>
    <row r="43" spans="1:10" x14ac:dyDescent="0.2">
      <c r="A43" s="29"/>
      <c r="B43" s="52" t="s">
        <v>27</v>
      </c>
      <c r="C43" s="53" t="s">
        <v>13</v>
      </c>
      <c r="D43" s="35">
        <v>45132</v>
      </c>
      <c r="E43" s="32">
        <v>10870.5</v>
      </c>
      <c r="F43" s="33"/>
      <c r="G43" s="33"/>
      <c r="H43" s="32">
        <f t="shared" si="0"/>
        <v>10870.5</v>
      </c>
      <c r="I43" s="64"/>
    </row>
    <row r="44" spans="1:10" x14ac:dyDescent="0.2">
      <c r="A44" s="12">
        <v>29</v>
      </c>
      <c r="B44" s="44" t="s">
        <v>154</v>
      </c>
      <c r="C44" s="43" t="s">
        <v>13</v>
      </c>
      <c r="D44" s="18">
        <v>45118</v>
      </c>
      <c r="E44" s="16">
        <v>780</v>
      </c>
      <c r="F44" s="13"/>
      <c r="G44" s="13"/>
      <c r="H44" s="16">
        <f t="shared" si="0"/>
        <v>780</v>
      </c>
      <c r="I44" s="64"/>
    </row>
    <row r="45" spans="1:10" x14ac:dyDescent="0.2">
      <c r="A45" s="12">
        <v>30</v>
      </c>
      <c r="B45" s="44" t="s">
        <v>155</v>
      </c>
      <c r="C45" s="43" t="s">
        <v>13</v>
      </c>
      <c r="D45" s="18">
        <v>45119</v>
      </c>
      <c r="E45" s="16">
        <v>3000</v>
      </c>
      <c r="F45" s="13">
        <v>3000</v>
      </c>
      <c r="G45" s="13"/>
      <c r="H45" s="16">
        <f t="shared" si="0"/>
        <v>0</v>
      </c>
      <c r="I45" s="64"/>
    </row>
    <row r="46" spans="1:10" x14ac:dyDescent="0.2">
      <c r="A46" s="12">
        <v>31</v>
      </c>
      <c r="B46" s="44" t="s">
        <v>155</v>
      </c>
      <c r="C46" s="43" t="s">
        <v>13</v>
      </c>
      <c r="D46" s="18">
        <v>45126</v>
      </c>
      <c r="E46" s="16">
        <v>2814</v>
      </c>
      <c r="F46" s="13"/>
      <c r="G46" s="13"/>
      <c r="H46" s="16">
        <f t="shared" si="0"/>
        <v>2814</v>
      </c>
      <c r="I46" s="64"/>
    </row>
    <row r="47" spans="1:10" x14ac:dyDescent="0.2">
      <c r="A47" s="29"/>
      <c r="B47" s="52" t="s">
        <v>155</v>
      </c>
      <c r="C47" s="53" t="s">
        <v>13</v>
      </c>
      <c r="D47" s="35">
        <v>45133</v>
      </c>
      <c r="E47" s="32">
        <v>6216.8</v>
      </c>
      <c r="F47" s="33"/>
      <c r="G47" s="33"/>
      <c r="H47" s="32">
        <f t="shared" si="0"/>
        <v>6216.8</v>
      </c>
      <c r="I47" s="64"/>
    </row>
    <row r="48" spans="1:10" x14ac:dyDescent="0.2">
      <c r="A48" s="12">
        <v>32</v>
      </c>
      <c r="B48" s="44" t="s">
        <v>93</v>
      </c>
      <c r="C48" s="43" t="s">
        <v>13</v>
      </c>
      <c r="D48" s="18">
        <v>45111</v>
      </c>
      <c r="E48" s="16">
        <v>3005.6000000000004</v>
      </c>
      <c r="F48" s="13">
        <v>3005.6</v>
      </c>
      <c r="G48" s="13"/>
      <c r="H48" s="16">
        <f t="shared" si="0"/>
        <v>4.5474735088646412E-13</v>
      </c>
      <c r="I48" s="64"/>
    </row>
    <row r="49" spans="1:9" x14ac:dyDescent="0.2">
      <c r="A49" s="12">
        <v>33</v>
      </c>
      <c r="B49" s="44" t="s">
        <v>28</v>
      </c>
      <c r="C49" s="43" t="s">
        <v>13</v>
      </c>
      <c r="D49" s="18">
        <v>45125</v>
      </c>
      <c r="E49" s="16">
        <v>4957.3999999999996</v>
      </c>
      <c r="F49" s="13">
        <v>4957.3999999999996</v>
      </c>
      <c r="G49" s="13"/>
      <c r="H49" s="16">
        <f t="shared" si="0"/>
        <v>0</v>
      </c>
      <c r="I49" s="64"/>
    </row>
    <row r="50" spans="1:9" x14ac:dyDescent="0.2">
      <c r="A50" s="12">
        <v>34</v>
      </c>
      <c r="B50" s="44" t="s">
        <v>76</v>
      </c>
      <c r="C50" s="43" t="s">
        <v>13</v>
      </c>
      <c r="D50" s="18">
        <v>45126</v>
      </c>
      <c r="E50" s="16">
        <v>1148</v>
      </c>
      <c r="F50" s="13">
        <v>1148</v>
      </c>
      <c r="G50" s="13"/>
      <c r="H50" s="16">
        <f t="shared" si="0"/>
        <v>0</v>
      </c>
      <c r="I50" s="64"/>
    </row>
    <row r="51" spans="1:9" x14ac:dyDescent="0.2">
      <c r="A51" s="12">
        <v>35</v>
      </c>
      <c r="B51" s="44" t="s">
        <v>159</v>
      </c>
      <c r="C51" s="43" t="s">
        <v>13</v>
      </c>
      <c r="D51" s="18">
        <v>45127</v>
      </c>
      <c r="E51" s="16">
        <v>4002</v>
      </c>
      <c r="F51" s="13">
        <v>4002</v>
      </c>
      <c r="G51" s="13"/>
      <c r="H51" s="16">
        <f t="shared" si="0"/>
        <v>0</v>
      </c>
      <c r="I51" s="64"/>
    </row>
    <row r="52" spans="1:9" x14ac:dyDescent="0.2">
      <c r="A52" s="29"/>
      <c r="B52" s="52" t="s">
        <v>56</v>
      </c>
      <c r="C52" s="53" t="s">
        <v>13</v>
      </c>
      <c r="D52" s="35">
        <v>45133</v>
      </c>
      <c r="E52" s="32">
        <v>1390.6</v>
      </c>
      <c r="F52" s="33"/>
      <c r="G52" s="33"/>
      <c r="H52" s="32">
        <f t="shared" si="0"/>
        <v>1390.6</v>
      </c>
      <c r="I52" s="64"/>
    </row>
    <row r="53" spans="1:9" x14ac:dyDescent="0.2">
      <c r="A53" s="29"/>
      <c r="B53" s="52" t="s">
        <v>22</v>
      </c>
      <c r="C53" s="53" t="s">
        <v>13</v>
      </c>
      <c r="D53" s="35">
        <v>45131</v>
      </c>
      <c r="E53" s="32">
        <v>3591.3</v>
      </c>
      <c r="F53" s="33"/>
      <c r="G53" s="33"/>
      <c r="H53" s="32">
        <f t="shared" si="0"/>
        <v>3591.3</v>
      </c>
      <c r="I53" s="64"/>
    </row>
    <row r="54" spans="1:9" x14ac:dyDescent="0.2">
      <c r="A54" s="12">
        <v>36</v>
      </c>
      <c r="B54" s="44" t="s">
        <v>34</v>
      </c>
      <c r="C54" s="43" t="s">
        <v>35</v>
      </c>
      <c r="D54" s="18"/>
      <c r="E54" s="16">
        <v>2550</v>
      </c>
      <c r="F54" s="13"/>
      <c r="G54" s="13"/>
      <c r="H54" s="16">
        <f t="shared" si="0"/>
        <v>2550</v>
      </c>
    </row>
    <row r="55" spans="1:9" x14ac:dyDescent="0.2">
      <c r="A55" s="12">
        <v>37</v>
      </c>
      <c r="B55" s="45" t="s">
        <v>63</v>
      </c>
      <c r="C55" s="51" t="s">
        <v>35</v>
      </c>
      <c r="D55" s="15">
        <v>45107</v>
      </c>
      <c r="E55" s="16">
        <v>11631</v>
      </c>
      <c r="F55" s="13"/>
      <c r="G55" s="16">
        <v>11631</v>
      </c>
      <c r="H55" s="16">
        <f t="shared" si="0"/>
        <v>0</v>
      </c>
    </row>
    <row r="56" spans="1:9" x14ac:dyDescent="0.2">
      <c r="A56" s="12">
        <v>38</v>
      </c>
      <c r="B56" s="45" t="s">
        <v>63</v>
      </c>
      <c r="C56" s="51" t="s">
        <v>35</v>
      </c>
      <c r="D56" s="15">
        <v>45120</v>
      </c>
      <c r="E56" s="16">
        <v>2700</v>
      </c>
      <c r="F56" s="13"/>
      <c r="G56" s="16">
        <v>2700</v>
      </c>
      <c r="H56" s="16">
        <f t="shared" si="0"/>
        <v>0</v>
      </c>
    </row>
    <row r="57" spans="1:9" x14ac:dyDescent="0.2">
      <c r="A57" s="12">
        <v>39</v>
      </c>
      <c r="B57" s="45" t="s">
        <v>37</v>
      </c>
      <c r="C57" s="51" t="s">
        <v>35</v>
      </c>
      <c r="D57" s="15">
        <v>45120</v>
      </c>
      <c r="E57" s="16">
        <v>464.5</v>
      </c>
      <c r="F57" s="13">
        <v>254.5</v>
      </c>
      <c r="G57" s="13">
        <v>210</v>
      </c>
      <c r="H57" s="16">
        <f t="shared" si="0"/>
        <v>0</v>
      </c>
      <c r="I57" s="38">
        <f>1500-G57</f>
        <v>1290</v>
      </c>
    </row>
    <row r="58" spans="1:9" x14ac:dyDescent="0.2">
      <c r="A58" s="12">
        <v>40</v>
      </c>
      <c r="B58" s="45" t="s">
        <v>37</v>
      </c>
      <c r="C58" s="51" t="s">
        <v>35</v>
      </c>
      <c r="D58" s="15">
        <v>45127</v>
      </c>
      <c r="E58" s="16">
        <v>2864</v>
      </c>
      <c r="F58" s="13"/>
      <c r="G58" s="13"/>
      <c r="H58" s="16">
        <f t="shared" si="0"/>
        <v>2864</v>
      </c>
    </row>
    <row r="59" spans="1:9" x14ac:dyDescent="0.2">
      <c r="A59" s="12">
        <v>41</v>
      </c>
      <c r="B59" s="45" t="s">
        <v>114</v>
      </c>
      <c r="C59" s="51" t="s">
        <v>35</v>
      </c>
      <c r="D59" s="15">
        <v>45127</v>
      </c>
      <c r="E59" s="16">
        <v>14244.7</v>
      </c>
      <c r="F59" s="13">
        <v>7000</v>
      </c>
      <c r="G59" s="13"/>
      <c r="H59" s="16">
        <f t="shared" si="0"/>
        <v>7244.7000000000007</v>
      </c>
    </row>
    <row r="60" spans="1:9" x14ac:dyDescent="0.2">
      <c r="A60" s="12">
        <v>42</v>
      </c>
      <c r="B60" s="45" t="s">
        <v>39</v>
      </c>
      <c r="C60" s="51" t="s">
        <v>35</v>
      </c>
      <c r="D60" s="15">
        <v>45120</v>
      </c>
      <c r="E60" s="16">
        <v>1092</v>
      </c>
      <c r="F60" s="13">
        <v>1092</v>
      </c>
      <c r="G60" s="13"/>
      <c r="H60" s="16">
        <f t="shared" si="0"/>
        <v>0</v>
      </c>
    </row>
    <row r="61" spans="1:9" x14ac:dyDescent="0.2">
      <c r="A61" s="12">
        <v>43</v>
      </c>
      <c r="B61" s="45" t="s">
        <v>39</v>
      </c>
      <c r="C61" s="51" t="s">
        <v>35</v>
      </c>
      <c r="D61" s="15">
        <v>45127</v>
      </c>
      <c r="E61" s="16">
        <v>1959</v>
      </c>
      <c r="F61" s="13"/>
      <c r="G61" s="13"/>
      <c r="H61" s="16">
        <f t="shared" si="0"/>
        <v>1959</v>
      </c>
    </row>
    <row r="62" spans="1:9" x14ac:dyDescent="0.2">
      <c r="A62" s="12">
        <v>44</v>
      </c>
      <c r="B62" s="45" t="s">
        <v>147</v>
      </c>
      <c r="C62" s="51" t="s">
        <v>35</v>
      </c>
      <c r="D62" s="15">
        <v>45127</v>
      </c>
      <c r="E62" s="16">
        <v>2012</v>
      </c>
      <c r="F62" s="13">
        <v>2012</v>
      </c>
      <c r="G62" s="13"/>
      <c r="H62" s="16">
        <f t="shared" si="0"/>
        <v>0</v>
      </c>
    </row>
    <row r="63" spans="1:9" x14ac:dyDescent="0.2">
      <c r="A63" s="29"/>
      <c r="B63" s="54" t="s">
        <v>147</v>
      </c>
      <c r="C63" s="55" t="s">
        <v>35</v>
      </c>
      <c r="D63" s="31">
        <v>45134</v>
      </c>
      <c r="E63" s="32">
        <v>1193.2</v>
      </c>
      <c r="F63" s="33"/>
      <c r="G63" s="33"/>
      <c r="H63" s="32">
        <f t="shared" si="0"/>
        <v>1193.2</v>
      </c>
    </row>
    <row r="64" spans="1:9" x14ac:dyDescent="0.2">
      <c r="A64" s="12">
        <v>45</v>
      </c>
      <c r="B64" s="45" t="s">
        <v>44</v>
      </c>
      <c r="C64" s="51" t="s">
        <v>35</v>
      </c>
      <c r="D64" s="15">
        <v>45120</v>
      </c>
      <c r="E64" s="16">
        <v>5000.5</v>
      </c>
      <c r="F64" s="13">
        <v>4000.5</v>
      </c>
      <c r="G64" s="13"/>
      <c r="H64" s="16">
        <f t="shared" si="0"/>
        <v>1000</v>
      </c>
    </row>
    <row r="65" spans="1:10" x14ac:dyDescent="0.2">
      <c r="A65" s="12">
        <v>46</v>
      </c>
      <c r="B65" s="45" t="s">
        <v>44</v>
      </c>
      <c r="C65" s="51" t="s">
        <v>35</v>
      </c>
      <c r="D65" s="15">
        <v>45127</v>
      </c>
      <c r="E65" s="16">
        <v>2618.6999999999998</v>
      </c>
      <c r="F65" s="13"/>
      <c r="G65" s="13"/>
      <c r="H65" s="16">
        <f t="shared" si="0"/>
        <v>2618.6999999999998</v>
      </c>
    </row>
    <row r="66" spans="1:10" x14ac:dyDescent="0.2">
      <c r="A66" s="29"/>
      <c r="B66" s="54" t="s">
        <v>44</v>
      </c>
      <c r="C66" s="55" t="s">
        <v>35</v>
      </c>
      <c r="D66" s="31">
        <v>45134</v>
      </c>
      <c r="E66" s="32">
        <v>9788.7999999999993</v>
      </c>
      <c r="F66" s="33"/>
      <c r="G66" s="33"/>
      <c r="H66" s="32">
        <f t="shared" si="0"/>
        <v>9788.7999999999993</v>
      </c>
    </row>
    <row r="67" spans="1:10" x14ac:dyDescent="0.2">
      <c r="A67" s="12">
        <v>47</v>
      </c>
      <c r="B67" s="45" t="s">
        <v>128</v>
      </c>
      <c r="C67" s="51" t="s">
        <v>35</v>
      </c>
      <c r="D67" s="15">
        <v>45127</v>
      </c>
      <c r="E67" s="16">
        <v>3697.14</v>
      </c>
      <c r="F67" s="13">
        <v>3697.14</v>
      </c>
      <c r="G67" s="13"/>
      <c r="H67" s="16">
        <f t="shared" si="0"/>
        <v>0</v>
      </c>
    </row>
    <row r="68" spans="1:10" x14ac:dyDescent="0.2">
      <c r="A68" s="12">
        <v>48</v>
      </c>
      <c r="B68" s="45" t="s">
        <v>128</v>
      </c>
      <c r="C68" s="51" t="s">
        <v>35</v>
      </c>
      <c r="D68" s="15">
        <v>45127</v>
      </c>
      <c r="E68" s="16">
        <v>1570</v>
      </c>
      <c r="F68" s="13">
        <v>1570</v>
      </c>
      <c r="G68" s="13"/>
      <c r="H68" s="16">
        <f t="shared" si="0"/>
        <v>0</v>
      </c>
    </row>
    <row r="69" spans="1:10" x14ac:dyDescent="0.2">
      <c r="A69" s="29"/>
      <c r="B69" s="54" t="s">
        <v>128</v>
      </c>
      <c r="C69" s="55" t="s">
        <v>35</v>
      </c>
      <c r="D69" s="31">
        <v>45134</v>
      </c>
      <c r="E69" s="32">
        <v>2568</v>
      </c>
      <c r="F69" s="33"/>
      <c r="G69" s="33"/>
      <c r="H69" s="32">
        <f t="shared" si="0"/>
        <v>2568</v>
      </c>
    </row>
    <row r="70" spans="1:10" x14ac:dyDescent="0.2">
      <c r="A70" s="12">
        <v>49</v>
      </c>
      <c r="B70" s="45" t="s">
        <v>41</v>
      </c>
      <c r="C70" s="51" t="s">
        <v>35</v>
      </c>
      <c r="D70" s="15">
        <v>45120</v>
      </c>
      <c r="E70" s="16">
        <v>4544</v>
      </c>
      <c r="F70" s="13"/>
      <c r="G70" s="13">
        <v>4544</v>
      </c>
      <c r="H70" s="16">
        <f t="shared" si="0"/>
        <v>0</v>
      </c>
      <c r="I70" s="1" t="s">
        <v>64</v>
      </c>
    </row>
    <row r="71" spans="1:10" x14ac:dyDescent="0.2">
      <c r="A71" s="12">
        <v>50</v>
      </c>
      <c r="B71" s="45" t="s">
        <v>41</v>
      </c>
      <c r="C71" s="51" t="s">
        <v>35</v>
      </c>
      <c r="D71" s="15">
        <v>45127</v>
      </c>
      <c r="E71" s="16">
        <v>8233</v>
      </c>
      <c r="F71" s="13"/>
      <c r="G71" s="13"/>
      <c r="H71" s="16">
        <f t="shared" si="0"/>
        <v>8233</v>
      </c>
    </row>
    <row r="72" spans="1:10" x14ac:dyDescent="0.2">
      <c r="A72" s="12">
        <v>51</v>
      </c>
      <c r="B72" s="45" t="s">
        <v>156</v>
      </c>
      <c r="C72" s="51" t="s">
        <v>35</v>
      </c>
      <c r="D72" s="15">
        <v>45127</v>
      </c>
      <c r="E72" s="16">
        <v>2410</v>
      </c>
      <c r="F72" s="13"/>
      <c r="G72" s="13"/>
      <c r="H72" s="16">
        <f t="shared" si="0"/>
        <v>2410</v>
      </c>
    </row>
    <row r="73" spans="1:10" x14ac:dyDescent="0.2">
      <c r="A73" s="12">
        <v>52</v>
      </c>
      <c r="B73" s="45" t="s">
        <v>45</v>
      </c>
      <c r="C73" s="51" t="s">
        <v>35</v>
      </c>
      <c r="D73" s="15">
        <v>45127</v>
      </c>
      <c r="E73" s="16">
        <v>4490.5</v>
      </c>
      <c r="F73" s="13">
        <v>4490.5</v>
      </c>
      <c r="G73" s="13"/>
      <c r="H73" s="16">
        <f t="shared" si="0"/>
        <v>0</v>
      </c>
    </row>
    <row r="74" spans="1:10" x14ac:dyDescent="0.2">
      <c r="A74" s="12">
        <v>53</v>
      </c>
      <c r="B74" s="45" t="s">
        <v>45</v>
      </c>
      <c r="C74" s="51" t="s">
        <v>35</v>
      </c>
      <c r="D74" s="15">
        <v>45127</v>
      </c>
      <c r="E74" s="16">
        <v>689</v>
      </c>
      <c r="F74" s="13">
        <v>689</v>
      </c>
      <c r="G74" s="13"/>
      <c r="H74" s="16">
        <f t="shared" si="0"/>
        <v>0</v>
      </c>
    </row>
    <row r="75" spans="1:10" x14ac:dyDescent="0.2">
      <c r="A75" s="29"/>
      <c r="B75" s="54" t="s">
        <v>45</v>
      </c>
      <c r="C75" s="55" t="s">
        <v>35</v>
      </c>
      <c r="D75" s="31">
        <v>45134</v>
      </c>
      <c r="E75" s="32">
        <v>3329.6</v>
      </c>
      <c r="F75" s="33"/>
      <c r="G75" s="33"/>
      <c r="H75" s="32">
        <f t="shared" si="0"/>
        <v>3329.6</v>
      </c>
    </row>
    <row r="76" spans="1:10" x14ac:dyDescent="0.2">
      <c r="A76" s="12">
        <v>54</v>
      </c>
      <c r="B76" s="45" t="s">
        <v>62</v>
      </c>
      <c r="C76" s="51" t="s">
        <v>35</v>
      </c>
      <c r="D76" s="15">
        <v>45128</v>
      </c>
      <c r="E76" s="16">
        <v>870</v>
      </c>
      <c r="F76" s="13">
        <v>870</v>
      </c>
      <c r="G76" s="13"/>
      <c r="H76" s="16">
        <f t="shared" si="0"/>
        <v>0</v>
      </c>
    </row>
    <row r="77" spans="1:10" x14ac:dyDescent="0.2">
      <c r="A77" s="29"/>
      <c r="B77" s="54" t="s">
        <v>62</v>
      </c>
      <c r="C77" s="55" t="s">
        <v>35</v>
      </c>
      <c r="D77" s="31">
        <v>45135</v>
      </c>
      <c r="E77" s="32">
        <v>6429</v>
      </c>
      <c r="F77" s="33"/>
      <c r="G77" s="33"/>
      <c r="H77" s="32">
        <f t="shared" si="0"/>
        <v>6429</v>
      </c>
    </row>
    <row r="78" spans="1:10" x14ac:dyDescent="0.2">
      <c r="A78" s="12">
        <v>55</v>
      </c>
      <c r="B78" s="45" t="s">
        <v>160</v>
      </c>
      <c r="C78" s="51" t="s">
        <v>35</v>
      </c>
      <c r="D78" s="15">
        <v>45127</v>
      </c>
      <c r="E78" s="16">
        <v>6029.8</v>
      </c>
      <c r="F78" s="13"/>
      <c r="G78" s="13">
        <v>6029.8</v>
      </c>
      <c r="H78" s="16">
        <f t="shared" si="0"/>
        <v>0</v>
      </c>
      <c r="I78" s="1">
        <v>6150</v>
      </c>
      <c r="J78" s="1" t="s">
        <v>54</v>
      </c>
    </row>
    <row r="79" spans="1:10" x14ac:dyDescent="0.2">
      <c r="A79" s="29"/>
      <c r="B79" s="54" t="s">
        <v>162</v>
      </c>
      <c r="C79" s="55" t="s">
        <v>35</v>
      </c>
      <c r="D79" s="31">
        <v>45135</v>
      </c>
      <c r="E79" s="37">
        <v>17741</v>
      </c>
      <c r="F79" s="33"/>
      <c r="G79" s="33"/>
      <c r="H79" s="32">
        <f t="shared" si="0"/>
        <v>17741</v>
      </c>
    </row>
    <row r="80" spans="1:10" x14ac:dyDescent="0.2">
      <c r="A80" s="12"/>
      <c r="B80" s="46"/>
      <c r="C80" s="46"/>
      <c r="D80" s="23" t="s">
        <v>47</v>
      </c>
      <c r="E80" s="24">
        <f>SUM(E4:E79)</f>
        <v>416040.25999999995</v>
      </c>
      <c r="F80" s="39">
        <f>SUM(F4:F79)</f>
        <v>112780.64</v>
      </c>
      <c r="G80" s="39">
        <f>SUM(G4:G79)</f>
        <v>46540.320000000007</v>
      </c>
      <c r="H80" s="16">
        <f>SUM(H4:H79)</f>
        <v>256719.30000000002</v>
      </c>
    </row>
    <row r="81" spans="1:8" x14ac:dyDescent="0.2">
      <c r="A81" s="70"/>
      <c r="B81" s="48"/>
      <c r="C81" s="48"/>
      <c r="D81" s="9"/>
      <c r="E81" s="71"/>
      <c r="F81" s="72"/>
      <c r="G81" s="72"/>
      <c r="H81" s="73"/>
    </row>
    <row r="82" spans="1:8" x14ac:dyDescent="0.2">
      <c r="B82" s="47" t="s">
        <v>48</v>
      </c>
      <c r="C82" s="47"/>
      <c r="D82" s="3" t="s">
        <v>49</v>
      </c>
      <c r="E82" s="3"/>
      <c r="F82" s="26" t="s">
        <v>50</v>
      </c>
      <c r="G82" s="26"/>
    </row>
    <row r="83" spans="1:8" x14ac:dyDescent="0.2">
      <c r="B83" s="48" t="s">
        <v>51</v>
      </c>
      <c r="C83" s="47"/>
      <c r="D83" s="3" t="s">
        <v>79</v>
      </c>
      <c r="E83" s="3"/>
      <c r="F83" s="26" t="s">
        <v>53</v>
      </c>
      <c r="G83" s="26"/>
    </row>
    <row r="85" spans="1:8" x14ac:dyDescent="0.2">
      <c r="B85" s="50"/>
      <c r="F85" s="1"/>
      <c r="G85" s="1"/>
    </row>
    <row r="86" spans="1:8" x14ac:dyDescent="0.2">
      <c r="B86" s="50"/>
    </row>
  </sheetData>
  <autoFilter ref="A1:H80"/>
  <pageMargins left="0" right="0" top="0.74803149606299213" bottom="0" header="0" footer="0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52" workbookViewId="0">
      <selection activeCell="A19" sqref="A1:XFD1048576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4" style="28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45129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163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45125</v>
      </c>
      <c r="E4" s="16">
        <v>12410.6</v>
      </c>
      <c r="F4" s="13">
        <v>6000</v>
      </c>
      <c r="G4" s="13"/>
      <c r="H4" s="16">
        <f>E4-F4-G4</f>
        <v>6410.6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45132</v>
      </c>
      <c r="E5" s="16">
        <v>9830</v>
      </c>
      <c r="F5" s="13"/>
      <c r="G5" s="13"/>
      <c r="H5" s="16">
        <f t="shared" ref="H5:H66" si="0">E5-F5-G5</f>
        <v>9830</v>
      </c>
    </row>
    <row r="6" spans="1:10" x14ac:dyDescent="0.2">
      <c r="A6" s="29"/>
      <c r="B6" s="52" t="s">
        <v>12</v>
      </c>
      <c r="C6" s="53" t="s">
        <v>13</v>
      </c>
      <c r="D6" s="31">
        <v>45139</v>
      </c>
      <c r="E6" s="32">
        <v>11727.9</v>
      </c>
      <c r="F6" s="33"/>
      <c r="G6" s="33"/>
      <c r="H6" s="32"/>
    </row>
    <row r="7" spans="1:10" x14ac:dyDescent="0.2">
      <c r="A7" s="12">
        <v>3</v>
      </c>
      <c r="B7" s="45" t="s">
        <v>82</v>
      </c>
      <c r="C7" s="43" t="s">
        <v>13</v>
      </c>
      <c r="D7" s="15">
        <v>45120</v>
      </c>
      <c r="E7" s="16">
        <v>8897.6</v>
      </c>
      <c r="F7" s="13">
        <v>500</v>
      </c>
      <c r="G7" s="13"/>
      <c r="H7" s="16">
        <f t="shared" si="0"/>
        <v>8397.6</v>
      </c>
    </row>
    <row r="8" spans="1:10" x14ac:dyDescent="0.2">
      <c r="A8" s="12">
        <v>4</v>
      </c>
      <c r="B8" s="45" t="s">
        <v>82</v>
      </c>
      <c r="C8" s="43" t="s">
        <v>13</v>
      </c>
      <c r="D8" s="15">
        <v>45126</v>
      </c>
      <c r="E8" s="16">
        <v>2428</v>
      </c>
      <c r="F8" s="13">
        <v>2428</v>
      </c>
      <c r="G8" s="13"/>
      <c r="H8" s="16">
        <f t="shared" si="0"/>
        <v>0</v>
      </c>
    </row>
    <row r="9" spans="1:10" x14ac:dyDescent="0.2">
      <c r="A9" s="12">
        <v>5</v>
      </c>
      <c r="B9" s="45" t="s">
        <v>82</v>
      </c>
      <c r="C9" s="43" t="s">
        <v>13</v>
      </c>
      <c r="D9" s="15">
        <v>45133</v>
      </c>
      <c r="E9" s="16">
        <v>4296</v>
      </c>
      <c r="F9" s="13"/>
      <c r="G9" s="13"/>
      <c r="H9" s="16">
        <f t="shared" si="0"/>
        <v>4296</v>
      </c>
    </row>
    <row r="10" spans="1:10" x14ac:dyDescent="0.2">
      <c r="A10" s="29"/>
      <c r="B10" s="54" t="s">
        <v>82</v>
      </c>
      <c r="C10" s="53" t="s">
        <v>13</v>
      </c>
      <c r="D10" s="31">
        <v>45140</v>
      </c>
      <c r="E10" s="32">
        <v>2436</v>
      </c>
      <c r="F10" s="33"/>
      <c r="G10" s="33"/>
      <c r="H10" s="32">
        <f t="shared" si="0"/>
        <v>2436</v>
      </c>
    </row>
    <row r="11" spans="1:10" x14ac:dyDescent="0.2">
      <c r="A11" s="12">
        <v>6</v>
      </c>
      <c r="B11" s="44" t="s">
        <v>95</v>
      </c>
      <c r="C11" s="43" t="s">
        <v>13</v>
      </c>
      <c r="D11" s="18">
        <v>45131</v>
      </c>
      <c r="E11" s="16">
        <v>6924</v>
      </c>
      <c r="F11" s="13">
        <v>6924</v>
      </c>
      <c r="G11" s="13"/>
      <c r="H11" s="16">
        <f t="shared" si="0"/>
        <v>0</v>
      </c>
      <c r="I11" s="64"/>
    </row>
    <row r="12" spans="1:10" x14ac:dyDescent="0.2">
      <c r="A12" s="29"/>
      <c r="B12" s="52" t="s">
        <v>95</v>
      </c>
      <c r="C12" s="53" t="s">
        <v>13</v>
      </c>
      <c r="D12" s="35">
        <v>45138</v>
      </c>
      <c r="E12" s="32">
        <v>10412</v>
      </c>
      <c r="F12" s="33"/>
      <c r="G12" s="33"/>
      <c r="H12" s="32">
        <f t="shared" si="0"/>
        <v>10412</v>
      </c>
      <c r="I12" s="64"/>
    </row>
    <row r="13" spans="1:10" x14ac:dyDescent="0.2">
      <c r="A13" s="12">
        <v>7</v>
      </c>
      <c r="B13" s="44" t="s">
        <v>17</v>
      </c>
      <c r="C13" s="43" t="s">
        <v>13</v>
      </c>
      <c r="D13" s="18">
        <v>45103</v>
      </c>
      <c r="E13" s="16">
        <v>3431</v>
      </c>
      <c r="F13" s="13"/>
      <c r="G13" s="13">
        <v>3431</v>
      </c>
      <c r="H13" s="16">
        <f t="shared" si="0"/>
        <v>0</v>
      </c>
      <c r="I13" s="64" t="s">
        <v>64</v>
      </c>
    </row>
    <row r="14" spans="1:10" x14ac:dyDescent="0.2">
      <c r="A14" s="12">
        <v>8</v>
      </c>
      <c r="B14" s="44" t="s">
        <v>17</v>
      </c>
      <c r="C14" s="43" t="s">
        <v>13</v>
      </c>
      <c r="D14" s="18">
        <v>45131</v>
      </c>
      <c r="E14" s="16">
        <v>16707.400000000001</v>
      </c>
      <c r="F14" s="13"/>
      <c r="G14" s="13"/>
      <c r="H14" s="16">
        <f t="shared" si="0"/>
        <v>16707.400000000001</v>
      </c>
      <c r="I14" s="64"/>
    </row>
    <row r="15" spans="1:10" x14ac:dyDescent="0.2">
      <c r="A15" s="12">
        <v>9</v>
      </c>
      <c r="B15" s="44" t="s">
        <v>73</v>
      </c>
      <c r="C15" s="43" t="s">
        <v>13</v>
      </c>
      <c r="D15" s="18">
        <v>45125</v>
      </c>
      <c r="E15" s="16">
        <v>11206</v>
      </c>
      <c r="F15" s="13"/>
      <c r="G15" s="13">
        <v>11206</v>
      </c>
      <c r="H15" s="16">
        <f t="shared" si="0"/>
        <v>0</v>
      </c>
      <c r="I15" s="64">
        <v>11430</v>
      </c>
      <c r="J15" s="1" t="s">
        <v>54</v>
      </c>
    </row>
    <row r="16" spans="1:10" x14ac:dyDescent="0.2">
      <c r="A16" s="12">
        <v>10</v>
      </c>
      <c r="B16" s="44" t="s">
        <v>73</v>
      </c>
      <c r="C16" s="43" t="s">
        <v>13</v>
      </c>
      <c r="D16" s="18">
        <v>45131</v>
      </c>
      <c r="E16" s="16">
        <v>6888.7</v>
      </c>
      <c r="F16" s="13"/>
      <c r="G16" s="13"/>
      <c r="H16" s="16">
        <f t="shared" si="0"/>
        <v>6888.7</v>
      </c>
      <c r="I16" s="64"/>
    </row>
    <row r="17" spans="1:9" x14ac:dyDescent="0.2">
      <c r="A17" s="12">
        <v>11</v>
      </c>
      <c r="B17" s="44" t="s">
        <v>25</v>
      </c>
      <c r="C17" s="43" t="s">
        <v>13</v>
      </c>
      <c r="D17" s="18">
        <v>45118</v>
      </c>
      <c r="E17" s="16">
        <v>1419</v>
      </c>
      <c r="F17" s="13">
        <v>1419</v>
      </c>
      <c r="G17" s="13"/>
      <c r="H17" s="16">
        <f t="shared" si="0"/>
        <v>0</v>
      </c>
      <c r="I17" s="64"/>
    </row>
    <row r="18" spans="1:9" x14ac:dyDescent="0.2">
      <c r="A18" s="12">
        <v>12</v>
      </c>
      <c r="B18" s="44" t="s">
        <v>25</v>
      </c>
      <c r="C18" s="43" t="s">
        <v>13</v>
      </c>
      <c r="D18" s="18">
        <v>45132</v>
      </c>
      <c r="E18" s="16">
        <v>6460</v>
      </c>
      <c r="F18" s="13">
        <v>1000</v>
      </c>
      <c r="G18" s="13"/>
      <c r="H18" s="16">
        <f t="shared" si="0"/>
        <v>5460</v>
      </c>
      <c r="I18" s="64"/>
    </row>
    <row r="19" spans="1:9" x14ac:dyDescent="0.2">
      <c r="A19" s="12">
        <v>13</v>
      </c>
      <c r="B19" s="44" t="s">
        <v>15</v>
      </c>
      <c r="C19" s="43" t="s">
        <v>13</v>
      </c>
      <c r="D19" s="18">
        <v>45124</v>
      </c>
      <c r="E19" s="16">
        <v>3477</v>
      </c>
      <c r="F19" s="13">
        <v>3477</v>
      </c>
      <c r="G19" s="13"/>
      <c r="H19" s="16">
        <f t="shared" si="0"/>
        <v>0</v>
      </c>
      <c r="I19" s="64"/>
    </row>
    <row r="20" spans="1:9" x14ac:dyDescent="0.2">
      <c r="A20" s="12">
        <v>14</v>
      </c>
      <c r="B20" s="44" t="s">
        <v>15</v>
      </c>
      <c r="C20" s="43" t="s">
        <v>13</v>
      </c>
      <c r="D20" s="18">
        <v>45131</v>
      </c>
      <c r="E20" s="16">
        <v>6279.4</v>
      </c>
      <c r="F20" s="13"/>
      <c r="G20" s="13"/>
      <c r="H20" s="16">
        <f t="shared" si="0"/>
        <v>6279.4</v>
      </c>
      <c r="I20" s="64"/>
    </row>
    <row r="21" spans="1:9" x14ac:dyDescent="0.2">
      <c r="A21" s="29"/>
      <c r="B21" s="52" t="s">
        <v>15</v>
      </c>
      <c r="C21" s="53" t="s">
        <v>13</v>
      </c>
      <c r="D21" s="35">
        <v>45138</v>
      </c>
      <c r="E21" s="32">
        <v>6979.53</v>
      </c>
      <c r="F21" s="33"/>
      <c r="G21" s="33"/>
      <c r="H21" s="32">
        <f t="shared" si="0"/>
        <v>6979.53</v>
      </c>
      <c r="I21" s="64"/>
    </row>
    <row r="22" spans="1:9" x14ac:dyDescent="0.2">
      <c r="A22" s="12">
        <v>15</v>
      </c>
      <c r="B22" s="44" t="s">
        <v>150</v>
      </c>
      <c r="C22" s="43" t="s">
        <v>13</v>
      </c>
      <c r="D22" s="18">
        <v>45117</v>
      </c>
      <c r="E22" s="16">
        <v>5709.5</v>
      </c>
      <c r="F22" s="13"/>
      <c r="G22" s="13"/>
      <c r="H22" s="16">
        <f t="shared" si="0"/>
        <v>5709.5</v>
      </c>
      <c r="I22" s="64"/>
    </row>
    <row r="23" spans="1:9" x14ac:dyDescent="0.2">
      <c r="A23" s="12">
        <v>16</v>
      </c>
      <c r="B23" s="44" t="s">
        <v>29</v>
      </c>
      <c r="C23" s="43" t="s">
        <v>13</v>
      </c>
      <c r="D23" s="18">
        <v>45131</v>
      </c>
      <c r="E23" s="16">
        <v>4488</v>
      </c>
      <c r="F23" s="13"/>
      <c r="G23" s="13">
        <v>4488</v>
      </c>
      <c r="H23" s="16">
        <f t="shared" si="0"/>
        <v>0</v>
      </c>
      <c r="I23" s="64" t="s">
        <v>64</v>
      </c>
    </row>
    <row r="24" spans="1:9" x14ac:dyDescent="0.2">
      <c r="A24" s="29"/>
      <c r="B24" s="52" t="s">
        <v>29</v>
      </c>
      <c r="C24" s="53" t="s">
        <v>13</v>
      </c>
      <c r="D24" s="35">
        <v>45138</v>
      </c>
      <c r="E24" s="32">
        <v>1413</v>
      </c>
      <c r="F24" s="33"/>
      <c r="G24" s="33"/>
      <c r="H24" s="32">
        <f t="shared" si="0"/>
        <v>1413</v>
      </c>
      <c r="I24" s="64"/>
    </row>
    <row r="25" spans="1:9" x14ac:dyDescent="0.2">
      <c r="A25" s="12">
        <v>17</v>
      </c>
      <c r="B25" s="44" t="s">
        <v>89</v>
      </c>
      <c r="C25" s="43" t="s">
        <v>13</v>
      </c>
      <c r="D25" s="18">
        <v>45131</v>
      </c>
      <c r="E25" s="16">
        <v>800</v>
      </c>
      <c r="F25" s="13">
        <v>800</v>
      </c>
      <c r="G25" s="13"/>
      <c r="H25" s="16">
        <f t="shared" si="0"/>
        <v>0</v>
      </c>
      <c r="I25" s="64"/>
    </row>
    <row r="26" spans="1:9" x14ac:dyDescent="0.2">
      <c r="A26" s="29"/>
      <c r="B26" s="52" t="s">
        <v>89</v>
      </c>
      <c r="C26" s="53" t="s">
        <v>13</v>
      </c>
      <c r="D26" s="35">
        <v>45138</v>
      </c>
      <c r="E26" s="32">
        <v>466.5</v>
      </c>
      <c r="F26" s="33"/>
      <c r="G26" s="33"/>
      <c r="H26" s="32">
        <f t="shared" si="0"/>
        <v>466.5</v>
      </c>
      <c r="I26" s="64"/>
    </row>
    <row r="27" spans="1:9" x14ac:dyDescent="0.2">
      <c r="A27" s="12">
        <v>18</v>
      </c>
      <c r="B27" s="44" t="s">
        <v>31</v>
      </c>
      <c r="C27" s="43" t="s">
        <v>13</v>
      </c>
      <c r="D27" s="18">
        <v>45105</v>
      </c>
      <c r="E27" s="16">
        <v>9500.2000000000007</v>
      </c>
      <c r="F27" s="13"/>
      <c r="G27" s="16">
        <v>9500.2000000000007</v>
      </c>
      <c r="H27" s="16">
        <f t="shared" si="0"/>
        <v>0</v>
      </c>
      <c r="I27" s="64"/>
    </row>
    <row r="28" spans="1:9" x14ac:dyDescent="0.2">
      <c r="A28" s="12">
        <v>19</v>
      </c>
      <c r="B28" s="44" t="s">
        <v>31</v>
      </c>
      <c r="C28" s="43" t="s">
        <v>13</v>
      </c>
      <c r="D28" s="18">
        <v>45112</v>
      </c>
      <c r="E28" s="16">
        <v>3710</v>
      </c>
      <c r="F28" s="13"/>
      <c r="G28" s="16">
        <v>3710</v>
      </c>
      <c r="H28" s="16">
        <f t="shared" si="0"/>
        <v>0</v>
      </c>
      <c r="I28" s="64"/>
    </row>
    <row r="29" spans="1:9" x14ac:dyDescent="0.2">
      <c r="A29" s="12">
        <v>20</v>
      </c>
      <c r="B29" s="44" t="s">
        <v>31</v>
      </c>
      <c r="C29" s="43" t="s">
        <v>13</v>
      </c>
      <c r="D29" s="18">
        <v>45119</v>
      </c>
      <c r="E29" s="16">
        <v>5424</v>
      </c>
      <c r="F29" s="13"/>
      <c r="G29" s="13">
        <f>15000-G28-G27</f>
        <v>1789.7999999999993</v>
      </c>
      <c r="H29" s="16">
        <f t="shared" si="0"/>
        <v>3634.2000000000007</v>
      </c>
      <c r="I29" s="64"/>
    </row>
    <row r="30" spans="1:9" x14ac:dyDescent="0.2">
      <c r="A30" s="12">
        <v>21</v>
      </c>
      <c r="B30" s="44" t="s">
        <v>152</v>
      </c>
      <c r="C30" s="43" t="s">
        <v>13</v>
      </c>
      <c r="D30" s="18">
        <v>45133</v>
      </c>
      <c r="E30" s="16">
        <v>16154.4</v>
      </c>
      <c r="F30" s="13">
        <v>16154.4</v>
      </c>
      <c r="G30" s="13"/>
      <c r="H30" s="16">
        <f t="shared" si="0"/>
        <v>0</v>
      </c>
      <c r="I30" s="64"/>
    </row>
    <row r="31" spans="1:9" x14ac:dyDescent="0.2">
      <c r="A31" s="12">
        <v>22</v>
      </c>
      <c r="B31" s="44" t="s">
        <v>24</v>
      </c>
      <c r="C31" s="43" t="s">
        <v>13</v>
      </c>
      <c r="D31" s="18">
        <v>45132</v>
      </c>
      <c r="E31" s="16">
        <v>8914.7000000000007</v>
      </c>
      <c r="F31" s="13">
        <v>8914.7000000000007</v>
      </c>
      <c r="G31" s="13"/>
      <c r="H31" s="16">
        <f t="shared" si="0"/>
        <v>0</v>
      </c>
      <c r="I31" s="64"/>
    </row>
    <row r="32" spans="1:9" x14ac:dyDescent="0.2">
      <c r="A32" s="29"/>
      <c r="B32" s="52" t="s">
        <v>24</v>
      </c>
      <c r="C32" s="53" t="s">
        <v>13</v>
      </c>
      <c r="D32" s="35">
        <v>45139</v>
      </c>
      <c r="E32" s="32">
        <v>3972.4</v>
      </c>
      <c r="F32" s="33"/>
      <c r="G32" s="33"/>
      <c r="H32" s="32">
        <f t="shared" si="0"/>
        <v>3972.4</v>
      </c>
      <c r="I32" s="64"/>
    </row>
    <row r="33" spans="1:9" x14ac:dyDescent="0.2">
      <c r="A33" s="12">
        <v>23</v>
      </c>
      <c r="B33" s="44" t="s">
        <v>102</v>
      </c>
      <c r="C33" s="43" t="s">
        <v>13</v>
      </c>
      <c r="D33" s="18">
        <v>45125</v>
      </c>
      <c r="E33" s="16">
        <v>5771.6</v>
      </c>
      <c r="F33" s="13"/>
      <c r="G33" s="13"/>
      <c r="H33" s="16">
        <f t="shared" si="0"/>
        <v>5771.6</v>
      </c>
      <c r="I33" s="64"/>
    </row>
    <row r="34" spans="1:9" x14ac:dyDescent="0.2">
      <c r="A34" s="12">
        <v>24</v>
      </c>
      <c r="B34" s="44" t="s">
        <v>27</v>
      </c>
      <c r="C34" s="43" t="s">
        <v>13</v>
      </c>
      <c r="D34" s="18">
        <v>45132</v>
      </c>
      <c r="E34" s="16">
        <v>10870.5</v>
      </c>
      <c r="F34" s="13">
        <v>10870.5</v>
      </c>
      <c r="G34" s="13"/>
      <c r="H34" s="16">
        <f t="shared" si="0"/>
        <v>0</v>
      </c>
      <c r="I34" s="64"/>
    </row>
    <row r="35" spans="1:9" x14ac:dyDescent="0.2">
      <c r="A35" s="29"/>
      <c r="B35" s="52" t="s">
        <v>27</v>
      </c>
      <c r="C35" s="53" t="s">
        <v>13</v>
      </c>
      <c r="D35" s="35">
        <v>45139</v>
      </c>
      <c r="E35" s="32">
        <v>14624.2</v>
      </c>
      <c r="F35" s="33"/>
      <c r="G35" s="33"/>
      <c r="H35" s="32">
        <f t="shared" si="0"/>
        <v>14624.2</v>
      </c>
      <c r="I35" s="64"/>
    </row>
    <row r="36" spans="1:9" x14ac:dyDescent="0.2">
      <c r="A36" s="12">
        <v>25</v>
      </c>
      <c r="B36" s="44" t="s">
        <v>154</v>
      </c>
      <c r="C36" s="43" t="s">
        <v>13</v>
      </c>
      <c r="D36" s="18">
        <v>45118</v>
      </c>
      <c r="E36" s="16">
        <v>780</v>
      </c>
      <c r="F36" s="13"/>
      <c r="G36" s="13"/>
      <c r="H36" s="16">
        <f t="shared" si="0"/>
        <v>780</v>
      </c>
      <c r="I36" s="64"/>
    </row>
    <row r="37" spans="1:9" x14ac:dyDescent="0.2">
      <c r="A37" s="12">
        <v>26</v>
      </c>
      <c r="B37" s="44" t="s">
        <v>155</v>
      </c>
      <c r="C37" s="43" t="s">
        <v>13</v>
      </c>
      <c r="D37" s="18">
        <v>45126</v>
      </c>
      <c r="E37" s="16">
        <v>2814</v>
      </c>
      <c r="F37" s="13">
        <v>2814</v>
      </c>
      <c r="G37" s="13"/>
      <c r="H37" s="16">
        <f t="shared" si="0"/>
        <v>0</v>
      </c>
      <c r="I37" s="64"/>
    </row>
    <row r="38" spans="1:9" x14ac:dyDescent="0.2">
      <c r="A38" s="12">
        <v>27</v>
      </c>
      <c r="B38" s="44" t="s">
        <v>155</v>
      </c>
      <c r="C38" s="43" t="s">
        <v>13</v>
      </c>
      <c r="D38" s="18">
        <v>45133</v>
      </c>
      <c r="E38" s="16">
        <v>6216.8</v>
      </c>
      <c r="F38" s="13"/>
      <c r="G38" s="13"/>
      <c r="H38" s="16">
        <f t="shared" si="0"/>
        <v>6216.8</v>
      </c>
      <c r="I38" s="64"/>
    </row>
    <row r="39" spans="1:9" x14ac:dyDescent="0.2">
      <c r="A39" s="29"/>
      <c r="B39" s="52" t="s">
        <v>155</v>
      </c>
      <c r="C39" s="53" t="s">
        <v>13</v>
      </c>
      <c r="D39" s="35">
        <v>45140</v>
      </c>
      <c r="E39" s="32">
        <v>4533.2</v>
      </c>
      <c r="F39" s="33"/>
      <c r="G39" s="33"/>
      <c r="H39" s="32">
        <f t="shared" si="0"/>
        <v>4533.2</v>
      </c>
      <c r="I39" s="64"/>
    </row>
    <row r="40" spans="1:9" x14ac:dyDescent="0.2">
      <c r="A40" s="12">
        <v>28</v>
      </c>
      <c r="B40" s="44" t="s">
        <v>56</v>
      </c>
      <c r="C40" s="43" t="s">
        <v>13</v>
      </c>
      <c r="D40" s="18">
        <v>45133</v>
      </c>
      <c r="E40" s="16">
        <v>1390.6</v>
      </c>
      <c r="F40" s="13">
        <v>1390.6</v>
      </c>
      <c r="G40" s="13"/>
      <c r="H40" s="16">
        <f t="shared" si="0"/>
        <v>0</v>
      </c>
      <c r="I40" s="64"/>
    </row>
    <row r="41" spans="1:9" x14ac:dyDescent="0.2">
      <c r="A41" s="12">
        <v>29</v>
      </c>
      <c r="B41" s="44" t="s">
        <v>22</v>
      </c>
      <c r="C41" s="43" t="s">
        <v>13</v>
      </c>
      <c r="D41" s="18">
        <v>45131</v>
      </c>
      <c r="E41" s="16">
        <v>3591.3</v>
      </c>
      <c r="F41" s="13">
        <v>3591.3</v>
      </c>
      <c r="G41" s="13"/>
      <c r="H41" s="16">
        <f t="shared" si="0"/>
        <v>0</v>
      </c>
      <c r="I41" s="64"/>
    </row>
    <row r="42" spans="1:9" x14ac:dyDescent="0.2">
      <c r="A42" s="29"/>
      <c r="B42" s="52" t="s">
        <v>22</v>
      </c>
      <c r="C42" s="53" t="s">
        <v>13</v>
      </c>
      <c r="D42" s="35">
        <v>45138</v>
      </c>
      <c r="E42" s="32">
        <v>3401.78</v>
      </c>
      <c r="F42" s="33"/>
      <c r="G42" s="33"/>
      <c r="H42" s="32">
        <f t="shared" si="0"/>
        <v>3401.78</v>
      </c>
      <c r="I42" s="64"/>
    </row>
    <row r="43" spans="1:9" x14ac:dyDescent="0.2">
      <c r="A43" s="29"/>
      <c r="B43" s="52" t="s">
        <v>20</v>
      </c>
      <c r="C43" s="53" t="s">
        <v>13</v>
      </c>
      <c r="D43" s="35">
        <v>45139</v>
      </c>
      <c r="E43" s="32">
        <v>5252.3</v>
      </c>
      <c r="F43" s="33"/>
      <c r="G43" s="33"/>
      <c r="H43" s="32">
        <f t="shared" si="0"/>
        <v>5252.3</v>
      </c>
      <c r="I43" s="64"/>
    </row>
    <row r="44" spans="1:9" x14ac:dyDescent="0.2">
      <c r="A44" s="29"/>
      <c r="B44" s="52" t="s">
        <v>28</v>
      </c>
      <c r="C44" s="53" t="s">
        <v>13</v>
      </c>
      <c r="D44" s="35">
        <v>45139</v>
      </c>
      <c r="E44" s="32">
        <v>4292</v>
      </c>
      <c r="F44" s="33"/>
      <c r="G44" s="33"/>
      <c r="H44" s="32">
        <f t="shared" si="0"/>
        <v>4292</v>
      </c>
      <c r="I44" s="64"/>
    </row>
    <row r="45" spans="1:9" x14ac:dyDescent="0.2">
      <c r="A45" s="29"/>
      <c r="B45" s="52" t="s">
        <v>26</v>
      </c>
      <c r="C45" s="53" t="s">
        <v>13</v>
      </c>
      <c r="D45" s="35">
        <v>45138</v>
      </c>
      <c r="E45" s="32">
        <v>16153.2</v>
      </c>
      <c r="F45" s="33"/>
      <c r="G45" s="33"/>
      <c r="H45" s="32">
        <f t="shared" si="0"/>
        <v>16153.2</v>
      </c>
      <c r="I45" s="64"/>
    </row>
    <row r="46" spans="1:9" x14ac:dyDescent="0.2">
      <c r="A46" s="12">
        <v>30</v>
      </c>
      <c r="B46" s="44" t="s">
        <v>34</v>
      </c>
      <c r="C46" s="43" t="s">
        <v>35</v>
      </c>
      <c r="D46" s="18"/>
      <c r="E46" s="16">
        <v>2550</v>
      </c>
      <c r="F46" s="13"/>
      <c r="G46" s="13"/>
      <c r="H46" s="16">
        <f t="shared" si="0"/>
        <v>2550</v>
      </c>
    </row>
    <row r="47" spans="1:9" x14ac:dyDescent="0.2">
      <c r="A47" s="12">
        <v>31</v>
      </c>
      <c r="B47" s="45" t="s">
        <v>37</v>
      </c>
      <c r="C47" s="51" t="s">
        <v>35</v>
      </c>
      <c r="D47" s="15">
        <v>45127</v>
      </c>
      <c r="E47" s="16">
        <v>2864</v>
      </c>
      <c r="F47" s="13">
        <v>914</v>
      </c>
      <c r="G47" s="13"/>
      <c r="H47" s="16">
        <f t="shared" si="0"/>
        <v>1950</v>
      </c>
    </row>
    <row r="48" spans="1:9" x14ac:dyDescent="0.2">
      <c r="A48" s="29"/>
      <c r="B48" s="54" t="s">
        <v>37</v>
      </c>
      <c r="C48" s="55" t="s">
        <v>35</v>
      </c>
      <c r="D48" s="31">
        <v>45141</v>
      </c>
      <c r="E48" s="32">
        <v>2201.4</v>
      </c>
      <c r="F48" s="33"/>
      <c r="G48" s="33"/>
      <c r="H48" s="32">
        <f t="shared" si="0"/>
        <v>2201.4</v>
      </c>
    </row>
    <row r="49" spans="1:9" x14ac:dyDescent="0.2">
      <c r="A49" s="12">
        <v>32</v>
      </c>
      <c r="B49" s="45" t="s">
        <v>114</v>
      </c>
      <c r="C49" s="51" t="s">
        <v>35</v>
      </c>
      <c r="D49" s="15">
        <v>45127</v>
      </c>
      <c r="E49" s="16">
        <v>7244.7000000000007</v>
      </c>
      <c r="F49" s="13">
        <v>7244.7</v>
      </c>
      <c r="G49" s="13"/>
      <c r="H49" s="16">
        <f t="shared" si="0"/>
        <v>9.0949470177292824E-13</v>
      </c>
    </row>
    <row r="50" spans="1:9" x14ac:dyDescent="0.2">
      <c r="A50" s="12">
        <v>33</v>
      </c>
      <c r="B50" s="45" t="s">
        <v>39</v>
      </c>
      <c r="C50" s="51" t="s">
        <v>35</v>
      </c>
      <c r="D50" s="15">
        <v>45127</v>
      </c>
      <c r="E50" s="16">
        <v>1959</v>
      </c>
      <c r="F50" s="13">
        <v>1959</v>
      </c>
      <c r="G50" s="13"/>
      <c r="H50" s="16">
        <f t="shared" si="0"/>
        <v>0</v>
      </c>
    </row>
    <row r="51" spans="1:9" x14ac:dyDescent="0.2">
      <c r="A51" s="12">
        <v>34</v>
      </c>
      <c r="B51" s="45" t="s">
        <v>147</v>
      </c>
      <c r="C51" s="51" t="s">
        <v>35</v>
      </c>
      <c r="D51" s="15">
        <v>45134</v>
      </c>
      <c r="E51" s="16">
        <v>1193.2</v>
      </c>
      <c r="F51" s="13">
        <v>1193.2</v>
      </c>
      <c r="G51" s="13"/>
      <c r="H51" s="16">
        <f t="shared" si="0"/>
        <v>0</v>
      </c>
    </row>
    <row r="52" spans="1:9" x14ac:dyDescent="0.2">
      <c r="A52" s="29"/>
      <c r="B52" s="54" t="s">
        <v>147</v>
      </c>
      <c r="C52" s="55" t="s">
        <v>35</v>
      </c>
      <c r="D52" s="31">
        <v>45141</v>
      </c>
      <c r="E52" s="32">
        <v>1565</v>
      </c>
      <c r="F52" s="33"/>
      <c r="G52" s="33"/>
      <c r="H52" s="32">
        <f t="shared" si="0"/>
        <v>1565</v>
      </c>
    </row>
    <row r="53" spans="1:9" x14ac:dyDescent="0.2">
      <c r="A53" s="12">
        <v>35</v>
      </c>
      <c r="B53" s="45" t="s">
        <v>44</v>
      </c>
      <c r="C53" s="51" t="s">
        <v>35</v>
      </c>
      <c r="D53" s="15">
        <v>45120</v>
      </c>
      <c r="E53" s="16">
        <v>1000</v>
      </c>
      <c r="F53" s="13"/>
      <c r="G53" s="16">
        <v>1000</v>
      </c>
      <c r="H53" s="16">
        <f t="shared" si="0"/>
        <v>0</v>
      </c>
    </row>
    <row r="54" spans="1:9" x14ac:dyDescent="0.2">
      <c r="A54" s="12">
        <v>36</v>
      </c>
      <c r="B54" s="45" t="s">
        <v>44</v>
      </c>
      <c r="C54" s="51" t="s">
        <v>35</v>
      </c>
      <c r="D54" s="15">
        <v>45127</v>
      </c>
      <c r="E54" s="16">
        <v>2618.6999999999998</v>
      </c>
      <c r="F54" s="13"/>
      <c r="G54" s="16">
        <v>2618.6999999999998</v>
      </c>
      <c r="H54" s="16">
        <f t="shared" si="0"/>
        <v>0</v>
      </c>
    </row>
    <row r="55" spans="1:9" x14ac:dyDescent="0.2">
      <c r="A55" s="12">
        <v>37</v>
      </c>
      <c r="B55" s="45" t="s">
        <v>44</v>
      </c>
      <c r="C55" s="51" t="s">
        <v>35</v>
      </c>
      <c r="D55" s="15">
        <v>45134</v>
      </c>
      <c r="E55" s="16">
        <v>9788.7999999999993</v>
      </c>
      <c r="F55" s="13"/>
      <c r="G55" s="13">
        <f>10000-G54-G53</f>
        <v>6381.3</v>
      </c>
      <c r="H55" s="16">
        <f t="shared" si="0"/>
        <v>3407.4999999999991</v>
      </c>
    </row>
    <row r="56" spans="1:9" x14ac:dyDescent="0.2">
      <c r="A56" s="12">
        <v>38</v>
      </c>
      <c r="B56" s="45" t="s">
        <v>128</v>
      </c>
      <c r="C56" s="51" t="s">
        <v>35</v>
      </c>
      <c r="D56" s="15">
        <v>45134</v>
      </c>
      <c r="E56" s="16">
        <v>2568</v>
      </c>
      <c r="F56" s="13"/>
      <c r="G56" s="13"/>
      <c r="H56" s="16">
        <f t="shared" si="0"/>
        <v>2568</v>
      </c>
    </row>
    <row r="57" spans="1:9" x14ac:dyDescent="0.2">
      <c r="A57" s="12">
        <v>39</v>
      </c>
      <c r="B57" s="45" t="s">
        <v>41</v>
      </c>
      <c r="C57" s="51" t="s">
        <v>35</v>
      </c>
      <c r="D57" s="15">
        <v>45127</v>
      </c>
      <c r="E57" s="16">
        <v>8233</v>
      </c>
      <c r="F57" s="13">
        <v>1553</v>
      </c>
      <c r="G57" s="13">
        <v>6680</v>
      </c>
      <c r="H57" s="16">
        <f t="shared" si="0"/>
        <v>0</v>
      </c>
      <c r="I57" s="1" t="s">
        <v>64</v>
      </c>
    </row>
    <row r="58" spans="1:9" x14ac:dyDescent="0.2">
      <c r="A58" s="29"/>
      <c r="B58" s="54" t="s">
        <v>41</v>
      </c>
      <c r="C58" s="55" t="s">
        <v>35</v>
      </c>
      <c r="D58" s="31">
        <v>45141</v>
      </c>
      <c r="E58" s="32">
        <v>13310</v>
      </c>
      <c r="F58" s="33"/>
      <c r="G58" s="33"/>
      <c r="H58" s="32">
        <f t="shared" si="0"/>
        <v>13310</v>
      </c>
    </row>
    <row r="59" spans="1:9" x14ac:dyDescent="0.2">
      <c r="A59" s="12">
        <v>40</v>
      </c>
      <c r="B59" s="45" t="s">
        <v>156</v>
      </c>
      <c r="C59" s="51" t="s">
        <v>35</v>
      </c>
      <c r="D59" s="15">
        <v>45127</v>
      </c>
      <c r="E59" s="16">
        <v>2410</v>
      </c>
      <c r="F59" s="13">
        <v>2410</v>
      </c>
      <c r="G59" s="13"/>
      <c r="H59" s="16">
        <f t="shared" si="0"/>
        <v>0</v>
      </c>
    </row>
    <row r="60" spans="1:9" x14ac:dyDescent="0.2">
      <c r="A60" s="29"/>
      <c r="B60" s="54" t="s">
        <v>156</v>
      </c>
      <c r="C60" s="55" t="s">
        <v>35</v>
      </c>
      <c r="D60" s="31">
        <v>45141</v>
      </c>
      <c r="E60" s="32">
        <v>10938</v>
      </c>
      <c r="F60" s="33"/>
      <c r="G60" s="33"/>
      <c r="H60" s="32">
        <f t="shared" si="0"/>
        <v>10938</v>
      </c>
    </row>
    <row r="61" spans="1:9" x14ac:dyDescent="0.2">
      <c r="A61" s="12">
        <v>41</v>
      </c>
      <c r="B61" s="45" t="s">
        <v>45</v>
      </c>
      <c r="C61" s="51" t="s">
        <v>35</v>
      </c>
      <c r="D61" s="15">
        <v>45134</v>
      </c>
      <c r="E61" s="16">
        <v>3329.6</v>
      </c>
      <c r="F61" s="13">
        <v>3329.6</v>
      </c>
      <c r="G61" s="13"/>
      <c r="H61" s="16">
        <f t="shared" si="0"/>
        <v>0</v>
      </c>
    </row>
    <row r="62" spans="1:9" x14ac:dyDescent="0.2">
      <c r="A62" s="29"/>
      <c r="B62" s="54" t="s">
        <v>45</v>
      </c>
      <c r="C62" s="55" t="s">
        <v>35</v>
      </c>
      <c r="D62" s="31">
        <v>45141</v>
      </c>
      <c r="E62" s="32">
        <v>936</v>
      </c>
      <c r="F62" s="33"/>
      <c r="G62" s="33"/>
      <c r="H62" s="32">
        <f t="shared" si="0"/>
        <v>936</v>
      </c>
    </row>
    <row r="63" spans="1:9" ht="13.5" customHeight="1" x14ac:dyDescent="0.2">
      <c r="A63" s="12">
        <v>42</v>
      </c>
      <c r="B63" s="45" t="s">
        <v>62</v>
      </c>
      <c r="C63" s="51" t="s">
        <v>35</v>
      </c>
      <c r="D63" s="15">
        <v>45135</v>
      </c>
      <c r="E63" s="16">
        <v>6429</v>
      </c>
      <c r="F63" s="13">
        <v>6429</v>
      </c>
      <c r="G63" s="13"/>
      <c r="H63" s="16">
        <f t="shared" si="0"/>
        <v>0</v>
      </c>
    </row>
    <row r="64" spans="1:9" ht="13.5" customHeight="1" x14ac:dyDescent="0.2">
      <c r="A64" s="29"/>
      <c r="B64" s="54" t="s">
        <v>62</v>
      </c>
      <c r="C64" s="55" t="s">
        <v>35</v>
      </c>
      <c r="D64" s="31">
        <v>45142</v>
      </c>
      <c r="E64" s="32">
        <v>5302</v>
      </c>
      <c r="F64" s="33"/>
      <c r="G64" s="33"/>
      <c r="H64" s="32">
        <f t="shared" si="0"/>
        <v>5302</v>
      </c>
    </row>
    <row r="65" spans="1:8" x14ac:dyDescent="0.2">
      <c r="A65" s="12">
        <v>43</v>
      </c>
      <c r="B65" s="45" t="s">
        <v>162</v>
      </c>
      <c r="C65" s="51" t="s">
        <v>35</v>
      </c>
      <c r="D65" s="15">
        <v>45135</v>
      </c>
      <c r="E65" s="16">
        <v>17741</v>
      </c>
      <c r="F65" s="13">
        <v>15000</v>
      </c>
      <c r="G65" s="13"/>
      <c r="H65" s="16">
        <f t="shared" si="0"/>
        <v>2741</v>
      </c>
    </row>
    <row r="66" spans="1:8" x14ac:dyDescent="0.2">
      <c r="A66" s="29"/>
      <c r="B66" s="54" t="s">
        <v>63</v>
      </c>
      <c r="C66" s="55" t="s">
        <v>35</v>
      </c>
      <c r="D66" s="31">
        <v>45141</v>
      </c>
      <c r="E66" s="37">
        <v>12861.54</v>
      </c>
      <c r="F66" s="33"/>
      <c r="G66" s="33"/>
      <c r="H66" s="32">
        <f t="shared" si="0"/>
        <v>12861.54</v>
      </c>
    </row>
    <row r="67" spans="1:8" x14ac:dyDescent="0.2">
      <c r="A67" s="12"/>
      <c r="B67" s="46"/>
      <c r="C67" s="46"/>
      <c r="D67" s="23" t="s">
        <v>47</v>
      </c>
      <c r="E67" s="24">
        <f>SUM(E4:E66)</f>
        <v>389497.25</v>
      </c>
      <c r="F67" s="39">
        <f>SUM(F4:F66)</f>
        <v>106316</v>
      </c>
      <c r="G67" s="39">
        <f>SUM(G4:G66)</f>
        <v>50805</v>
      </c>
      <c r="H67" s="16">
        <f>SUM(H4:H66)</f>
        <v>220648.34999999998</v>
      </c>
    </row>
    <row r="68" spans="1:8" x14ac:dyDescent="0.2">
      <c r="A68" s="70"/>
      <c r="B68" s="48"/>
      <c r="C68" s="48"/>
      <c r="D68" s="9"/>
      <c r="E68" s="71"/>
      <c r="F68" s="72"/>
      <c r="G68" s="72"/>
      <c r="H68" s="73"/>
    </row>
    <row r="69" spans="1:8" x14ac:dyDescent="0.2">
      <c r="B69" s="47" t="s">
        <v>48</v>
      </c>
      <c r="C69" s="47"/>
      <c r="D69" s="3" t="s">
        <v>49</v>
      </c>
      <c r="E69" s="3"/>
      <c r="F69" s="26" t="s">
        <v>50</v>
      </c>
      <c r="G69" s="26"/>
    </row>
    <row r="70" spans="1:8" x14ac:dyDescent="0.2">
      <c r="B70" s="48" t="s">
        <v>51</v>
      </c>
      <c r="C70" s="47"/>
      <c r="D70" s="3" t="s">
        <v>79</v>
      </c>
      <c r="E70" s="3"/>
      <c r="F70" s="26" t="s">
        <v>53</v>
      </c>
      <c r="G70" s="26"/>
    </row>
    <row r="72" spans="1:8" x14ac:dyDescent="0.2">
      <c r="B72" s="50"/>
      <c r="F72" s="1"/>
      <c r="G72" s="1"/>
    </row>
    <row r="73" spans="1:8" x14ac:dyDescent="0.2">
      <c r="B73" s="50"/>
    </row>
  </sheetData>
  <autoFilter ref="A1:H67"/>
  <pageMargins left="0" right="0" top="0.74803149606299213" bottom="0.7480314960629921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37" workbookViewId="0">
      <selection activeCell="G50" sqref="G50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3.42578125" style="28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45136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164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45125</v>
      </c>
      <c r="E4" s="16">
        <v>6410.6</v>
      </c>
      <c r="F4" s="13">
        <v>2000</v>
      </c>
      <c r="G4" s="13">
        <f>1960+2450</f>
        <v>4410</v>
      </c>
      <c r="H4" s="16">
        <f>E4-F4-G4</f>
        <v>0.6000000000003638</v>
      </c>
      <c r="I4" s="1">
        <f>2000+2500</f>
        <v>4500</v>
      </c>
      <c r="J4" s="1" t="s">
        <v>54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45132</v>
      </c>
      <c r="E5" s="16">
        <v>9830</v>
      </c>
      <c r="F5" s="13"/>
      <c r="G5" s="13"/>
      <c r="H5" s="16">
        <f t="shared" ref="H5:H70" si="0">E5-F5-G5</f>
        <v>9830</v>
      </c>
    </row>
    <row r="6" spans="1:10" x14ac:dyDescent="0.2">
      <c r="A6" s="12">
        <v>3</v>
      </c>
      <c r="B6" s="44" t="s">
        <v>12</v>
      </c>
      <c r="C6" s="43" t="s">
        <v>13</v>
      </c>
      <c r="D6" s="15">
        <v>45139</v>
      </c>
      <c r="E6" s="16">
        <v>11727.9</v>
      </c>
      <c r="F6" s="13"/>
      <c r="G6" s="13"/>
      <c r="H6" s="16">
        <f t="shared" si="0"/>
        <v>11727.9</v>
      </c>
    </row>
    <row r="7" spans="1:10" x14ac:dyDescent="0.2">
      <c r="A7" s="12">
        <v>4</v>
      </c>
      <c r="B7" s="45" t="s">
        <v>82</v>
      </c>
      <c r="C7" s="43" t="s">
        <v>13</v>
      </c>
      <c r="D7" s="15">
        <v>45120</v>
      </c>
      <c r="E7" s="16">
        <v>8397.6</v>
      </c>
      <c r="F7" s="13"/>
      <c r="G7" s="13"/>
      <c r="H7" s="16">
        <f t="shared" si="0"/>
        <v>8397.6</v>
      </c>
    </row>
    <row r="8" spans="1:10" x14ac:dyDescent="0.2">
      <c r="A8" s="12">
        <v>5</v>
      </c>
      <c r="B8" s="45" t="s">
        <v>82</v>
      </c>
      <c r="C8" s="43" t="s">
        <v>13</v>
      </c>
      <c r="D8" s="15">
        <v>45133</v>
      </c>
      <c r="E8" s="16">
        <v>4296</v>
      </c>
      <c r="F8" s="13">
        <v>3564</v>
      </c>
      <c r="G8" s="13"/>
      <c r="H8" s="16">
        <f t="shared" si="0"/>
        <v>732</v>
      </c>
    </row>
    <row r="9" spans="1:10" x14ac:dyDescent="0.2">
      <c r="A9" s="12">
        <v>6</v>
      </c>
      <c r="B9" s="45" t="s">
        <v>82</v>
      </c>
      <c r="C9" s="43" t="s">
        <v>13</v>
      </c>
      <c r="D9" s="15">
        <v>45140</v>
      </c>
      <c r="E9" s="16">
        <v>2436</v>
      </c>
      <c r="F9" s="13">
        <v>2436</v>
      </c>
      <c r="G9" s="13"/>
      <c r="H9" s="16">
        <f t="shared" si="0"/>
        <v>0</v>
      </c>
    </row>
    <row r="10" spans="1:10" x14ac:dyDescent="0.2">
      <c r="A10" s="29"/>
      <c r="B10" s="54" t="s">
        <v>82</v>
      </c>
      <c r="C10" s="53" t="s">
        <v>13</v>
      </c>
      <c r="D10" s="31">
        <v>45147</v>
      </c>
      <c r="E10" s="32">
        <v>3474</v>
      </c>
      <c r="F10" s="33"/>
      <c r="G10" s="33"/>
      <c r="H10" s="32">
        <f t="shared" si="0"/>
        <v>3474</v>
      </c>
    </row>
    <row r="11" spans="1:10" x14ac:dyDescent="0.2">
      <c r="A11" s="12">
        <v>7</v>
      </c>
      <c r="B11" s="44" t="s">
        <v>95</v>
      </c>
      <c r="C11" s="43" t="s">
        <v>13</v>
      </c>
      <c r="D11" s="18">
        <v>45138</v>
      </c>
      <c r="E11" s="16">
        <v>10412</v>
      </c>
      <c r="F11" s="13">
        <v>5412</v>
      </c>
      <c r="G11" s="13"/>
      <c r="H11" s="16">
        <f t="shared" si="0"/>
        <v>5000</v>
      </c>
      <c r="I11" s="64"/>
    </row>
    <row r="12" spans="1:10" x14ac:dyDescent="0.2">
      <c r="A12" s="29"/>
      <c r="B12" s="52" t="s">
        <v>95</v>
      </c>
      <c r="C12" s="53" t="s">
        <v>13</v>
      </c>
      <c r="D12" s="35">
        <v>45145</v>
      </c>
      <c r="E12" s="32">
        <v>2082</v>
      </c>
      <c r="F12" s="33"/>
      <c r="G12" s="33"/>
      <c r="H12" s="32">
        <f t="shared" si="0"/>
        <v>2082</v>
      </c>
      <c r="I12" s="64"/>
    </row>
    <row r="13" spans="1:10" x14ac:dyDescent="0.2">
      <c r="A13" s="12">
        <v>8</v>
      </c>
      <c r="B13" s="44" t="s">
        <v>17</v>
      </c>
      <c r="C13" s="43" t="s">
        <v>13</v>
      </c>
      <c r="D13" s="18">
        <v>45131</v>
      </c>
      <c r="E13" s="16">
        <v>16707.400000000001</v>
      </c>
      <c r="F13" s="13"/>
      <c r="G13" s="13"/>
      <c r="H13" s="16">
        <f t="shared" si="0"/>
        <v>16707.400000000001</v>
      </c>
      <c r="I13" s="64"/>
    </row>
    <row r="14" spans="1:10" x14ac:dyDescent="0.2">
      <c r="A14" s="29"/>
      <c r="B14" s="52" t="s">
        <v>17</v>
      </c>
      <c r="C14" s="53" t="s">
        <v>13</v>
      </c>
      <c r="D14" s="35">
        <v>45145</v>
      </c>
      <c r="E14" s="32">
        <v>2165</v>
      </c>
      <c r="F14" s="33"/>
      <c r="G14" s="33"/>
      <c r="H14" s="32">
        <f t="shared" si="0"/>
        <v>2165</v>
      </c>
      <c r="I14" s="64"/>
    </row>
    <row r="15" spans="1:10" x14ac:dyDescent="0.2">
      <c r="A15" s="12">
        <v>9</v>
      </c>
      <c r="B15" s="44" t="s">
        <v>73</v>
      </c>
      <c r="C15" s="43" t="s">
        <v>13</v>
      </c>
      <c r="D15" s="18">
        <v>45131</v>
      </c>
      <c r="E15" s="16">
        <v>6888.7</v>
      </c>
      <c r="F15" s="13">
        <v>6888.7</v>
      </c>
      <c r="G15" s="13"/>
      <c r="H15" s="16">
        <f t="shared" si="0"/>
        <v>0</v>
      </c>
      <c r="I15" s="64"/>
    </row>
    <row r="16" spans="1:10" x14ac:dyDescent="0.2">
      <c r="A16" s="12">
        <v>10</v>
      </c>
      <c r="B16" s="44" t="s">
        <v>25</v>
      </c>
      <c r="C16" s="43" t="s">
        <v>13</v>
      </c>
      <c r="D16" s="18">
        <v>45132</v>
      </c>
      <c r="E16" s="16">
        <v>5460</v>
      </c>
      <c r="F16" s="13">
        <v>3500</v>
      </c>
      <c r="G16" s="13"/>
      <c r="H16" s="16">
        <f t="shared" si="0"/>
        <v>1960</v>
      </c>
      <c r="I16" s="64"/>
    </row>
    <row r="17" spans="1:10" x14ac:dyDescent="0.2">
      <c r="A17" s="29"/>
      <c r="B17" s="52" t="s">
        <v>25</v>
      </c>
      <c r="C17" s="53" t="s">
        <v>13</v>
      </c>
      <c r="D17" s="35">
        <v>45146</v>
      </c>
      <c r="E17" s="32">
        <v>5422.1</v>
      </c>
      <c r="F17" s="33"/>
      <c r="G17" s="33"/>
      <c r="H17" s="32">
        <f t="shared" si="0"/>
        <v>5422.1</v>
      </c>
      <c r="I17" s="64"/>
    </row>
    <row r="18" spans="1:10" x14ac:dyDescent="0.2">
      <c r="A18" s="12">
        <v>11</v>
      </c>
      <c r="B18" s="44" t="s">
        <v>15</v>
      </c>
      <c r="C18" s="43" t="s">
        <v>13</v>
      </c>
      <c r="D18" s="18">
        <v>45131</v>
      </c>
      <c r="E18" s="16">
        <v>6279.4</v>
      </c>
      <c r="F18" s="13">
        <v>6279.4</v>
      </c>
      <c r="G18" s="13"/>
      <c r="H18" s="16">
        <f t="shared" si="0"/>
        <v>0</v>
      </c>
      <c r="I18" s="64"/>
    </row>
    <row r="19" spans="1:10" x14ac:dyDescent="0.2">
      <c r="A19" s="12">
        <v>12</v>
      </c>
      <c r="B19" s="44" t="s">
        <v>15</v>
      </c>
      <c r="C19" s="43" t="s">
        <v>13</v>
      </c>
      <c r="D19" s="18">
        <v>45138</v>
      </c>
      <c r="E19" s="16">
        <v>6979.53</v>
      </c>
      <c r="F19" s="13"/>
      <c r="G19" s="13"/>
      <c r="H19" s="16">
        <f t="shared" si="0"/>
        <v>6979.53</v>
      </c>
      <c r="I19" s="64"/>
    </row>
    <row r="20" spans="1:10" x14ac:dyDescent="0.2">
      <c r="A20" s="29"/>
      <c r="B20" s="52" t="s">
        <v>15</v>
      </c>
      <c r="C20" s="53" t="s">
        <v>13</v>
      </c>
      <c r="D20" s="35">
        <v>45145</v>
      </c>
      <c r="E20" s="32">
        <v>12591.6</v>
      </c>
      <c r="F20" s="33"/>
      <c r="G20" s="33"/>
      <c r="H20" s="32">
        <f t="shared" si="0"/>
        <v>12591.6</v>
      </c>
      <c r="I20" s="64"/>
    </row>
    <row r="21" spans="1:10" x14ac:dyDescent="0.2">
      <c r="A21" s="12">
        <v>13</v>
      </c>
      <c r="B21" s="44" t="s">
        <v>150</v>
      </c>
      <c r="C21" s="43" t="s">
        <v>13</v>
      </c>
      <c r="D21" s="18">
        <v>45117</v>
      </c>
      <c r="E21" s="16">
        <v>5709.5</v>
      </c>
      <c r="F21" s="13"/>
      <c r="G21" s="13">
        <v>5709.5</v>
      </c>
      <c r="H21" s="16">
        <f t="shared" si="0"/>
        <v>0</v>
      </c>
      <c r="I21" s="64">
        <v>5823</v>
      </c>
      <c r="J21" s="1" t="s">
        <v>54</v>
      </c>
    </row>
    <row r="22" spans="1:10" x14ac:dyDescent="0.2">
      <c r="A22" s="29"/>
      <c r="B22" s="52" t="s">
        <v>150</v>
      </c>
      <c r="C22" s="53" t="s">
        <v>13</v>
      </c>
      <c r="D22" s="35">
        <v>45145</v>
      </c>
      <c r="E22" s="32">
        <v>11554</v>
      </c>
      <c r="F22" s="33"/>
      <c r="G22" s="33"/>
      <c r="H22" s="32">
        <f t="shared" si="0"/>
        <v>11554</v>
      </c>
      <c r="I22" s="64"/>
    </row>
    <row r="23" spans="1:10" x14ac:dyDescent="0.2">
      <c r="A23" s="12">
        <v>14</v>
      </c>
      <c r="B23" s="44" t="s">
        <v>29</v>
      </c>
      <c r="C23" s="43" t="s">
        <v>13</v>
      </c>
      <c r="D23" s="18">
        <v>45138</v>
      </c>
      <c r="E23" s="16">
        <v>1413</v>
      </c>
      <c r="F23" s="13"/>
      <c r="G23" s="13">
        <v>1413</v>
      </c>
      <c r="H23" s="16">
        <f t="shared" si="0"/>
        <v>0</v>
      </c>
      <c r="I23" s="64" t="s">
        <v>64</v>
      </c>
    </row>
    <row r="24" spans="1:10" x14ac:dyDescent="0.2">
      <c r="A24" s="29"/>
      <c r="B24" s="52" t="s">
        <v>29</v>
      </c>
      <c r="C24" s="53" t="s">
        <v>13</v>
      </c>
      <c r="D24" s="35">
        <v>45145</v>
      </c>
      <c r="E24" s="32">
        <v>5622.4</v>
      </c>
      <c r="F24" s="33"/>
      <c r="G24" s="33"/>
      <c r="H24" s="32">
        <f t="shared" si="0"/>
        <v>5622.4</v>
      </c>
      <c r="I24" s="64"/>
    </row>
    <row r="25" spans="1:10" x14ac:dyDescent="0.2">
      <c r="A25" s="12">
        <v>15</v>
      </c>
      <c r="B25" s="44" t="s">
        <v>89</v>
      </c>
      <c r="C25" s="43" t="s">
        <v>13</v>
      </c>
      <c r="D25" s="18">
        <v>45138</v>
      </c>
      <c r="E25" s="16">
        <v>466.5</v>
      </c>
      <c r="F25" s="13">
        <v>466.5</v>
      </c>
      <c r="G25" s="13"/>
      <c r="H25" s="16">
        <f t="shared" si="0"/>
        <v>0</v>
      </c>
      <c r="I25" s="64"/>
    </row>
    <row r="26" spans="1:10" x14ac:dyDescent="0.2">
      <c r="A26" s="29"/>
      <c r="B26" s="52" t="s">
        <v>89</v>
      </c>
      <c r="C26" s="53" t="s">
        <v>13</v>
      </c>
      <c r="D26" s="35">
        <v>45145</v>
      </c>
      <c r="E26" s="32">
        <v>1659</v>
      </c>
      <c r="F26" s="33"/>
      <c r="G26" s="33"/>
      <c r="H26" s="32">
        <f t="shared" si="0"/>
        <v>1659</v>
      </c>
      <c r="I26" s="64"/>
    </row>
    <row r="27" spans="1:10" x14ac:dyDescent="0.2">
      <c r="A27" s="12">
        <v>16</v>
      </c>
      <c r="B27" s="44" t="s">
        <v>31</v>
      </c>
      <c r="C27" s="43" t="s">
        <v>13</v>
      </c>
      <c r="D27" s="18">
        <v>45119</v>
      </c>
      <c r="E27" s="16">
        <v>3634.2000000000007</v>
      </c>
      <c r="F27" s="13"/>
      <c r="G27" s="13"/>
      <c r="H27" s="16">
        <f t="shared" si="0"/>
        <v>3634.2000000000007</v>
      </c>
      <c r="I27" s="64"/>
    </row>
    <row r="28" spans="1:10" x14ac:dyDescent="0.2">
      <c r="A28" s="12">
        <v>17</v>
      </c>
      <c r="B28" s="44" t="s">
        <v>24</v>
      </c>
      <c r="C28" s="43" t="s">
        <v>13</v>
      </c>
      <c r="D28" s="18">
        <v>45139</v>
      </c>
      <c r="E28" s="16">
        <v>3972.4</v>
      </c>
      <c r="F28" s="13">
        <v>3972.4</v>
      </c>
      <c r="G28" s="13"/>
      <c r="H28" s="16">
        <f t="shared" si="0"/>
        <v>0</v>
      </c>
      <c r="I28" s="64"/>
    </row>
    <row r="29" spans="1:10" x14ac:dyDescent="0.2">
      <c r="A29" s="12">
        <v>18</v>
      </c>
      <c r="B29" s="44" t="s">
        <v>102</v>
      </c>
      <c r="C29" s="43" t="s">
        <v>13</v>
      </c>
      <c r="D29" s="18">
        <v>45125</v>
      </c>
      <c r="E29" s="16">
        <v>5771.6</v>
      </c>
      <c r="F29" s="13"/>
      <c r="G29" s="13">
        <v>1960</v>
      </c>
      <c r="H29" s="16">
        <f t="shared" si="0"/>
        <v>3811.6000000000004</v>
      </c>
      <c r="I29" s="64">
        <v>2000</v>
      </c>
      <c r="J29" s="1" t="s">
        <v>54</v>
      </c>
    </row>
    <row r="30" spans="1:10" x14ac:dyDescent="0.2">
      <c r="A30" s="29"/>
      <c r="B30" s="52" t="s">
        <v>102</v>
      </c>
      <c r="C30" s="53" t="s">
        <v>13</v>
      </c>
      <c r="D30" s="35">
        <v>45146</v>
      </c>
      <c r="E30" s="32">
        <v>3779.6</v>
      </c>
      <c r="F30" s="33"/>
      <c r="G30" s="33"/>
      <c r="H30" s="32">
        <f t="shared" si="0"/>
        <v>3779.6</v>
      </c>
      <c r="I30" s="64"/>
    </row>
    <row r="31" spans="1:10" x14ac:dyDescent="0.2">
      <c r="A31" s="12">
        <v>19</v>
      </c>
      <c r="B31" s="44" t="s">
        <v>27</v>
      </c>
      <c r="C31" s="43" t="s">
        <v>13</v>
      </c>
      <c r="D31" s="18">
        <v>45139</v>
      </c>
      <c r="E31" s="16">
        <v>14624.2</v>
      </c>
      <c r="F31" s="13">
        <v>14624.2</v>
      </c>
      <c r="G31" s="13"/>
      <c r="H31" s="16">
        <f t="shared" si="0"/>
        <v>0</v>
      </c>
      <c r="I31" s="64"/>
    </row>
    <row r="32" spans="1:10" x14ac:dyDescent="0.2">
      <c r="A32" s="29"/>
      <c r="B32" s="52" t="s">
        <v>27</v>
      </c>
      <c r="C32" s="53" t="s">
        <v>13</v>
      </c>
      <c r="D32" s="35">
        <v>45146</v>
      </c>
      <c r="E32" s="32">
        <v>29695.3</v>
      </c>
      <c r="F32" s="33"/>
      <c r="G32" s="33"/>
      <c r="H32" s="32">
        <f t="shared" si="0"/>
        <v>29695.3</v>
      </c>
      <c r="I32" s="64"/>
    </row>
    <row r="33" spans="1:9" x14ac:dyDescent="0.2">
      <c r="A33" s="12">
        <v>20</v>
      </c>
      <c r="B33" s="44" t="s">
        <v>154</v>
      </c>
      <c r="C33" s="43" t="s">
        <v>13</v>
      </c>
      <c r="D33" s="18">
        <v>45118</v>
      </c>
      <c r="E33" s="16">
        <v>780</v>
      </c>
      <c r="F33" s="13"/>
      <c r="G33" s="13"/>
      <c r="H33" s="16">
        <f t="shared" si="0"/>
        <v>780</v>
      </c>
      <c r="I33" s="64"/>
    </row>
    <row r="34" spans="1:9" x14ac:dyDescent="0.2">
      <c r="A34" s="12">
        <v>21</v>
      </c>
      <c r="B34" s="44" t="s">
        <v>155</v>
      </c>
      <c r="C34" s="43" t="s">
        <v>13</v>
      </c>
      <c r="D34" s="18">
        <v>45133</v>
      </c>
      <c r="E34" s="16">
        <v>6216.8</v>
      </c>
      <c r="F34" s="13">
        <v>4716.8</v>
      </c>
      <c r="G34" s="13"/>
      <c r="H34" s="16">
        <f t="shared" si="0"/>
        <v>1500</v>
      </c>
      <c r="I34" s="64"/>
    </row>
    <row r="35" spans="1:9" x14ac:dyDescent="0.2">
      <c r="A35" s="12">
        <v>22</v>
      </c>
      <c r="B35" s="44" t="s">
        <v>155</v>
      </c>
      <c r="C35" s="43" t="s">
        <v>13</v>
      </c>
      <c r="D35" s="18">
        <v>45140</v>
      </c>
      <c r="E35" s="16">
        <v>4533.2</v>
      </c>
      <c r="F35" s="13"/>
      <c r="G35" s="13"/>
      <c r="H35" s="16">
        <f t="shared" si="0"/>
        <v>4533.2</v>
      </c>
      <c r="I35" s="64"/>
    </row>
    <row r="36" spans="1:9" x14ac:dyDescent="0.2">
      <c r="A36" s="12">
        <v>23</v>
      </c>
      <c r="B36" s="44" t="s">
        <v>22</v>
      </c>
      <c r="C36" s="43" t="s">
        <v>13</v>
      </c>
      <c r="D36" s="18">
        <v>45138</v>
      </c>
      <c r="E36" s="16">
        <v>3401.78</v>
      </c>
      <c r="F36" s="13">
        <v>3401.78</v>
      </c>
      <c r="G36" s="13"/>
      <c r="H36" s="16">
        <f t="shared" si="0"/>
        <v>0</v>
      </c>
      <c r="I36" s="64"/>
    </row>
    <row r="37" spans="1:9" x14ac:dyDescent="0.2">
      <c r="A37" s="29"/>
      <c r="B37" s="52" t="s">
        <v>22</v>
      </c>
      <c r="C37" s="53" t="s">
        <v>13</v>
      </c>
      <c r="D37" s="35">
        <v>45145</v>
      </c>
      <c r="E37" s="32">
        <v>1944.26</v>
      </c>
      <c r="F37" s="33"/>
      <c r="G37" s="33"/>
      <c r="H37" s="32">
        <f t="shared" si="0"/>
        <v>1944.26</v>
      </c>
      <c r="I37" s="64"/>
    </row>
    <row r="38" spans="1:9" x14ac:dyDescent="0.2">
      <c r="A38" s="12">
        <v>24</v>
      </c>
      <c r="B38" s="44" t="s">
        <v>20</v>
      </c>
      <c r="C38" s="43" t="s">
        <v>13</v>
      </c>
      <c r="D38" s="18">
        <v>45139</v>
      </c>
      <c r="E38" s="16">
        <v>5252.3</v>
      </c>
      <c r="F38" s="13"/>
      <c r="G38" s="13"/>
      <c r="H38" s="16">
        <f t="shared" si="0"/>
        <v>5252.3</v>
      </c>
      <c r="I38" s="64"/>
    </row>
    <row r="39" spans="1:9" x14ac:dyDescent="0.2">
      <c r="A39" s="29"/>
      <c r="B39" s="52" t="s">
        <v>20</v>
      </c>
      <c r="C39" s="53" t="s">
        <v>13</v>
      </c>
      <c r="D39" s="35">
        <v>45146</v>
      </c>
      <c r="E39" s="32">
        <v>3701</v>
      </c>
      <c r="F39" s="33"/>
      <c r="G39" s="33"/>
      <c r="H39" s="32">
        <f t="shared" si="0"/>
        <v>3701</v>
      </c>
      <c r="I39" s="64"/>
    </row>
    <row r="40" spans="1:9" x14ac:dyDescent="0.2">
      <c r="A40" s="12">
        <v>25</v>
      </c>
      <c r="B40" s="44" t="s">
        <v>28</v>
      </c>
      <c r="C40" s="43" t="s">
        <v>13</v>
      </c>
      <c r="D40" s="18">
        <v>45139</v>
      </c>
      <c r="E40" s="16">
        <v>4292</v>
      </c>
      <c r="F40" s="13">
        <v>4292</v>
      </c>
      <c r="G40" s="13"/>
      <c r="H40" s="16">
        <f t="shared" si="0"/>
        <v>0</v>
      </c>
      <c r="I40" s="64"/>
    </row>
    <row r="41" spans="1:9" x14ac:dyDescent="0.2">
      <c r="A41" s="12">
        <v>26</v>
      </c>
      <c r="B41" s="44" t="s">
        <v>26</v>
      </c>
      <c r="C41" s="43" t="s">
        <v>13</v>
      </c>
      <c r="D41" s="18">
        <v>45138</v>
      </c>
      <c r="E41" s="16">
        <v>16153.2</v>
      </c>
      <c r="F41" s="13">
        <v>7850</v>
      </c>
      <c r="G41" s="13"/>
      <c r="H41" s="16">
        <f t="shared" si="0"/>
        <v>8303.2000000000007</v>
      </c>
      <c r="I41" s="64"/>
    </row>
    <row r="42" spans="1:9" x14ac:dyDescent="0.2">
      <c r="A42" s="29"/>
      <c r="B42" s="52" t="s">
        <v>165</v>
      </c>
      <c r="C42" s="53" t="s">
        <v>13</v>
      </c>
      <c r="D42" s="35">
        <v>45147</v>
      </c>
      <c r="E42" s="32">
        <v>1302</v>
      </c>
      <c r="F42" s="33"/>
      <c r="G42" s="33"/>
      <c r="H42" s="32">
        <f t="shared" si="0"/>
        <v>1302</v>
      </c>
      <c r="I42" s="64"/>
    </row>
    <row r="43" spans="1:9" x14ac:dyDescent="0.2">
      <c r="A43" s="29"/>
      <c r="B43" s="52" t="s">
        <v>55</v>
      </c>
      <c r="C43" s="53" t="s">
        <v>13</v>
      </c>
      <c r="D43" s="35">
        <v>45145</v>
      </c>
      <c r="E43" s="32">
        <v>2830.4</v>
      </c>
      <c r="F43" s="33"/>
      <c r="G43" s="33"/>
      <c r="H43" s="32">
        <f t="shared" si="0"/>
        <v>2830.4</v>
      </c>
      <c r="I43" s="64"/>
    </row>
    <row r="44" spans="1:9" x14ac:dyDescent="0.2">
      <c r="A44" s="29"/>
      <c r="B44" s="52" t="s">
        <v>32</v>
      </c>
      <c r="C44" s="53" t="s">
        <v>13</v>
      </c>
      <c r="D44" s="35">
        <v>45147</v>
      </c>
      <c r="E44" s="32">
        <v>10476</v>
      </c>
      <c r="F44" s="33"/>
      <c r="G44" s="33"/>
      <c r="H44" s="32">
        <f t="shared" si="0"/>
        <v>10476</v>
      </c>
      <c r="I44" s="64"/>
    </row>
    <row r="45" spans="1:9" x14ac:dyDescent="0.2">
      <c r="A45" s="29"/>
      <c r="B45" s="52" t="s">
        <v>14</v>
      </c>
      <c r="C45" s="53" t="s">
        <v>13</v>
      </c>
      <c r="D45" s="35">
        <v>45147</v>
      </c>
      <c r="E45" s="32">
        <v>6024.28</v>
      </c>
      <c r="F45" s="33"/>
      <c r="G45" s="33"/>
      <c r="H45" s="32">
        <f t="shared" si="0"/>
        <v>6024.28</v>
      </c>
      <c r="I45" s="64"/>
    </row>
    <row r="46" spans="1:9" x14ac:dyDescent="0.2">
      <c r="A46" s="29"/>
      <c r="B46" s="52" t="s">
        <v>56</v>
      </c>
      <c r="C46" s="53" t="s">
        <v>13</v>
      </c>
      <c r="D46" s="35">
        <v>45147</v>
      </c>
      <c r="E46" s="32">
        <v>1026</v>
      </c>
      <c r="F46" s="33"/>
      <c r="G46" s="33"/>
      <c r="H46" s="32">
        <f t="shared" si="0"/>
        <v>1026</v>
      </c>
      <c r="I46" s="64"/>
    </row>
    <row r="47" spans="1:9" x14ac:dyDescent="0.2">
      <c r="A47" s="29"/>
      <c r="B47" s="52" t="s">
        <v>71</v>
      </c>
      <c r="C47" s="53" t="s">
        <v>13</v>
      </c>
      <c r="D47" s="35">
        <v>45147</v>
      </c>
      <c r="E47" s="32">
        <v>21383</v>
      </c>
      <c r="F47" s="33"/>
      <c r="G47" s="33"/>
      <c r="H47" s="32">
        <f t="shared" si="0"/>
        <v>21383</v>
      </c>
      <c r="I47" s="64"/>
    </row>
    <row r="48" spans="1:9" x14ac:dyDescent="0.2">
      <c r="A48" s="29"/>
      <c r="B48" s="52" t="s">
        <v>166</v>
      </c>
      <c r="C48" s="53" t="s">
        <v>13</v>
      </c>
      <c r="D48" s="35">
        <v>45146</v>
      </c>
      <c r="E48" s="32">
        <v>18860</v>
      </c>
      <c r="F48" s="33"/>
      <c r="G48" s="33"/>
      <c r="H48" s="32">
        <f t="shared" si="0"/>
        <v>18860</v>
      </c>
      <c r="I48" s="64"/>
    </row>
    <row r="49" spans="1:10" x14ac:dyDescent="0.2">
      <c r="A49" s="29"/>
      <c r="B49" s="52" t="s">
        <v>167</v>
      </c>
      <c r="C49" s="53" t="s">
        <v>13</v>
      </c>
      <c r="D49" s="35">
        <v>45189</v>
      </c>
      <c r="E49" s="32">
        <v>9600</v>
      </c>
      <c r="F49" s="33"/>
      <c r="G49" s="33">
        <v>1000</v>
      </c>
      <c r="H49" s="32">
        <f t="shared" si="0"/>
        <v>8600</v>
      </c>
      <c r="I49" s="64" t="s">
        <v>54</v>
      </c>
    </row>
    <row r="50" spans="1:10" x14ac:dyDescent="0.2">
      <c r="A50" s="29"/>
      <c r="B50" s="52" t="s">
        <v>14</v>
      </c>
      <c r="C50" s="53" t="s">
        <v>13</v>
      </c>
      <c r="D50" s="35">
        <v>45189</v>
      </c>
      <c r="E50" s="32">
        <v>14723</v>
      </c>
      <c r="F50" s="33"/>
      <c r="G50" s="33">
        <v>14723</v>
      </c>
      <c r="H50" s="32"/>
      <c r="I50" s="64" t="s">
        <v>54</v>
      </c>
    </row>
    <row r="51" spans="1:10" x14ac:dyDescent="0.2">
      <c r="A51" s="12">
        <v>27</v>
      </c>
      <c r="B51" s="44" t="s">
        <v>34</v>
      </c>
      <c r="C51" s="43" t="s">
        <v>35</v>
      </c>
      <c r="D51" s="18"/>
      <c r="E51" s="16">
        <v>2550</v>
      </c>
      <c r="F51" s="13"/>
      <c r="G51" s="13"/>
      <c r="H51" s="16">
        <f t="shared" si="0"/>
        <v>2550</v>
      </c>
    </row>
    <row r="52" spans="1:10" x14ac:dyDescent="0.2">
      <c r="A52" s="12">
        <v>28</v>
      </c>
      <c r="B52" s="45" t="s">
        <v>37</v>
      </c>
      <c r="C52" s="51" t="s">
        <v>35</v>
      </c>
      <c r="D52" s="15">
        <v>45127</v>
      </c>
      <c r="E52" s="16">
        <v>1950</v>
      </c>
      <c r="F52" s="13">
        <v>650</v>
      </c>
      <c r="G52" s="13"/>
      <c r="H52" s="16">
        <f t="shared" si="0"/>
        <v>1300</v>
      </c>
    </row>
    <row r="53" spans="1:10" x14ac:dyDescent="0.2">
      <c r="A53" s="12">
        <v>29</v>
      </c>
      <c r="B53" s="45" t="s">
        <v>37</v>
      </c>
      <c r="C53" s="51" t="s">
        <v>35</v>
      </c>
      <c r="D53" s="15">
        <v>45141</v>
      </c>
      <c r="E53" s="16">
        <v>2201.4</v>
      </c>
      <c r="F53" s="13"/>
      <c r="G53" s="13"/>
      <c r="H53" s="16">
        <f t="shared" si="0"/>
        <v>2201.4</v>
      </c>
    </row>
    <row r="54" spans="1:10" x14ac:dyDescent="0.2">
      <c r="A54" s="29"/>
      <c r="B54" s="54" t="s">
        <v>37</v>
      </c>
      <c r="C54" s="55" t="s">
        <v>35</v>
      </c>
      <c r="D54" s="31">
        <v>45148</v>
      </c>
      <c r="E54" s="32">
        <v>1751.8</v>
      </c>
      <c r="F54" s="33"/>
      <c r="G54" s="33"/>
      <c r="H54" s="32">
        <f t="shared" si="0"/>
        <v>1751.8</v>
      </c>
    </row>
    <row r="55" spans="1:10" x14ac:dyDescent="0.2">
      <c r="A55" s="12">
        <v>30</v>
      </c>
      <c r="B55" s="45" t="s">
        <v>147</v>
      </c>
      <c r="C55" s="51" t="s">
        <v>35</v>
      </c>
      <c r="D55" s="15">
        <v>45141</v>
      </c>
      <c r="E55" s="16">
        <v>1565</v>
      </c>
      <c r="F55" s="13">
        <v>1565</v>
      </c>
      <c r="G55" s="13"/>
      <c r="H55" s="16">
        <f t="shared" si="0"/>
        <v>0</v>
      </c>
    </row>
    <row r="56" spans="1:10" x14ac:dyDescent="0.2">
      <c r="A56" s="29"/>
      <c r="B56" s="54" t="s">
        <v>147</v>
      </c>
      <c r="C56" s="55" t="s">
        <v>35</v>
      </c>
      <c r="D56" s="31">
        <v>45148</v>
      </c>
      <c r="E56" s="32">
        <v>1386</v>
      </c>
      <c r="F56" s="33"/>
      <c r="G56" s="33"/>
      <c r="H56" s="32">
        <f t="shared" si="0"/>
        <v>1386</v>
      </c>
    </row>
    <row r="57" spans="1:10" x14ac:dyDescent="0.2">
      <c r="A57" s="12">
        <v>31</v>
      </c>
      <c r="B57" s="45" t="s">
        <v>44</v>
      </c>
      <c r="C57" s="51" t="s">
        <v>35</v>
      </c>
      <c r="D57" s="15">
        <v>45134</v>
      </c>
      <c r="E57" s="16">
        <v>3407.4999999999991</v>
      </c>
      <c r="F57" s="13"/>
      <c r="G57" s="13">
        <v>3407.5</v>
      </c>
      <c r="H57" s="16">
        <f t="shared" si="0"/>
        <v>0</v>
      </c>
      <c r="I57" s="1">
        <f>3000+407.5</f>
        <v>3407.5</v>
      </c>
      <c r="J57" s="1" t="s">
        <v>64</v>
      </c>
    </row>
    <row r="58" spans="1:10" x14ac:dyDescent="0.2">
      <c r="A58" s="29"/>
      <c r="B58" s="54" t="s">
        <v>44</v>
      </c>
      <c r="C58" s="55" t="s">
        <v>35</v>
      </c>
      <c r="D58" s="31">
        <v>45148</v>
      </c>
      <c r="E58" s="32">
        <v>5514</v>
      </c>
      <c r="F58" s="33"/>
      <c r="G58" s="33"/>
      <c r="H58" s="32">
        <f t="shared" si="0"/>
        <v>5514</v>
      </c>
    </row>
    <row r="59" spans="1:10" x14ac:dyDescent="0.2">
      <c r="A59" s="12">
        <v>32</v>
      </c>
      <c r="B59" s="45" t="s">
        <v>128</v>
      </c>
      <c r="C59" s="51" t="s">
        <v>35</v>
      </c>
      <c r="D59" s="15">
        <v>45134</v>
      </c>
      <c r="E59" s="16">
        <v>2568</v>
      </c>
      <c r="F59" s="13">
        <v>2568</v>
      </c>
      <c r="G59" s="13"/>
      <c r="H59" s="16">
        <f t="shared" si="0"/>
        <v>0</v>
      </c>
    </row>
    <row r="60" spans="1:10" x14ac:dyDescent="0.2">
      <c r="A60" s="12">
        <v>33</v>
      </c>
      <c r="B60" s="45" t="s">
        <v>41</v>
      </c>
      <c r="C60" s="51" t="s">
        <v>35</v>
      </c>
      <c r="D60" s="15">
        <v>45141</v>
      </c>
      <c r="E60" s="16">
        <v>13310</v>
      </c>
      <c r="F60" s="13"/>
      <c r="G60" s="13"/>
      <c r="H60" s="16">
        <f t="shared" si="0"/>
        <v>13310</v>
      </c>
    </row>
    <row r="61" spans="1:10" x14ac:dyDescent="0.2">
      <c r="A61" s="29"/>
      <c r="B61" s="54" t="s">
        <v>41</v>
      </c>
      <c r="C61" s="55" t="s">
        <v>35</v>
      </c>
      <c r="D61" s="31">
        <v>45148</v>
      </c>
      <c r="E61" s="32">
        <v>6000</v>
      </c>
      <c r="F61" s="33"/>
      <c r="G61" s="33"/>
      <c r="H61" s="32">
        <f t="shared" si="0"/>
        <v>6000</v>
      </c>
    </row>
    <row r="62" spans="1:10" x14ac:dyDescent="0.2">
      <c r="A62" s="12">
        <v>34</v>
      </c>
      <c r="B62" s="45" t="s">
        <v>156</v>
      </c>
      <c r="C62" s="51" t="s">
        <v>35</v>
      </c>
      <c r="D62" s="15">
        <v>45141</v>
      </c>
      <c r="E62" s="16">
        <v>10938</v>
      </c>
      <c r="F62" s="13">
        <v>10938</v>
      </c>
      <c r="G62" s="13"/>
      <c r="H62" s="16">
        <f t="shared" si="0"/>
        <v>0</v>
      </c>
    </row>
    <row r="63" spans="1:10" x14ac:dyDescent="0.2">
      <c r="A63" s="12">
        <v>35</v>
      </c>
      <c r="B63" s="45" t="s">
        <v>45</v>
      </c>
      <c r="C63" s="51" t="s">
        <v>35</v>
      </c>
      <c r="D63" s="15">
        <v>45141</v>
      </c>
      <c r="E63" s="16">
        <v>936</v>
      </c>
      <c r="F63" s="13">
        <v>936</v>
      </c>
      <c r="G63" s="13"/>
      <c r="H63" s="16">
        <f t="shared" si="0"/>
        <v>0</v>
      </c>
    </row>
    <row r="64" spans="1:10" x14ac:dyDescent="0.2">
      <c r="A64" s="29"/>
      <c r="B64" s="54" t="s">
        <v>45</v>
      </c>
      <c r="C64" s="55" t="s">
        <v>35</v>
      </c>
      <c r="D64" s="31">
        <v>45148</v>
      </c>
      <c r="E64" s="32">
        <v>5536</v>
      </c>
      <c r="F64" s="33"/>
      <c r="G64" s="33"/>
      <c r="H64" s="32">
        <f t="shared" si="0"/>
        <v>5536</v>
      </c>
    </row>
    <row r="65" spans="1:8" x14ac:dyDescent="0.2">
      <c r="A65" s="12">
        <v>36</v>
      </c>
      <c r="B65" s="45" t="s">
        <v>62</v>
      </c>
      <c r="C65" s="51" t="s">
        <v>35</v>
      </c>
      <c r="D65" s="15">
        <v>45142</v>
      </c>
      <c r="E65" s="16">
        <v>5302</v>
      </c>
      <c r="F65" s="13">
        <v>5302</v>
      </c>
      <c r="G65" s="13"/>
      <c r="H65" s="16">
        <f t="shared" si="0"/>
        <v>0</v>
      </c>
    </row>
    <row r="66" spans="1:8" x14ac:dyDescent="0.2">
      <c r="A66" s="12">
        <v>37</v>
      </c>
      <c r="B66" s="45" t="s">
        <v>162</v>
      </c>
      <c r="C66" s="51" t="s">
        <v>35</v>
      </c>
      <c r="D66" s="15">
        <v>45135</v>
      </c>
      <c r="E66" s="16">
        <v>2741</v>
      </c>
      <c r="F66" s="13">
        <v>1741</v>
      </c>
      <c r="G66" s="13"/>
      <c r="H66" s="16">
        <f t="shared" si="0"/>
        <v>1000</v>
      </c>
    </row>
    <row r="67" spans="1:8" x14ac:dyDescent="0.2">
      <c r="A67" s="12">
        <v>38</v>
      </c>
      <c r="B67" s="45" t="s">
        <v>63</v>
      </c>
      <c r="C67" s="51" t="s">
        <v>35</v>
      </c>
      <c r="D67" s="15">
        <v>45141</v>
      </c>
      <c r="E67" s="16">
        <v>12861.54</v>
      </c>
      <c r="F67" s="13"/>
      <c r="G67" s="13"/>
      <c r="H67" s="16">
        <f t="shared" si="0"/>
        <v>12861.54</v>
      </c>
    </row>
    <row r="68" spans="1:8" x14ac:dyDescent="0.2">
      <c r="A68" s="29"/>
      <c r="B68" s="54" t="s">
        <v>60</v>
      </c>
      <c r="C68" s="55" t="s">
        <v>35</v>
      </c>
      <c r="D68" s="31">
        <v>45148</v>
      </c>
      <c r="E68" s="37">
        <v>8890.7000000000007</v>
      </c>
      <c r="F68" s="33"/>
      <c r="G68" s="33"/>
      <c r="H68" s="32">
        <f t="shared" si="0"/>
        <v>8890.7000000000007</v>
      </c>
    </row>
    <row r="69" spans="1:8" x14ac:dyDescent="0.2">
      <c r="A69" s="29"/>
      <c r="B69" s="54" t="s">
        <v>114</v>
      </c>
      <c r="C69" s="55" t="s">
        <v>35</v>
      </c>
      <c r="D69" s="31">
        <v>45148</v>
      </c>
      <c r="E69" s="37">
        <v>16492.400000000001</v>
      </c>
      <c r="F69" s="33"/>
      <c r="G69" s="33"/>
      <c r="H69" s="32">
        <f t="shared" si="0"/>
        <v>16492.400000000001</v>
      </c>
    </row>
    <row r="70" spans="1:8" x14ac:dyDescent="0.2">
      <c r="A70" s="29"/>
      <c r="B70" s="54" t="s">
        <v>36</v>
      </c>
      <c r="C70" s="55" t="s">
        <v>35</v>
      </c>
      <c r="D70" s="31">
        <v>45149</v>
      </c>
      <c r="E70" s="37">
        <v>5468.8</v>
      </c>
      <c r="F70" s="33"/>
      <c r="G70" s="33"/>
      <c r="H70" s="32">
        <f t="shared" si="0"/>
        <v>5468.8</v>
      </c>
    </row>
    <row r="71" spans="1:8" x14ac:dyDescent="0.2">
      <c r="A71" s="12"/>
      <c r="B71" s="46"/>
      <c r="C71" s="46"/>
      <c r="D71" s="23" t="s">
        <v>47</v>
      </c>
      <c r="E71" s="24">
        <f>SUM(E4:E70)</f>
        <v>453330.89000000007</v>
      </c>
      <c r="F71" s="39">
        <f>SUM(F4:F70)</f>
        <v>93103.78</v>
      </c>
      <c r="G71" s="39">
        <f>SUM(G4:G70)</f>
        <v>32623</v>
      </c>
      <c r="H71" s="16">
        <f>SUM(H4:H70)</f>
        <v>327604.11000000004</v>
      </c>
    </row>
    <row r="72" spans="1:8" x14ac:dyDescent="0.2">
      <c r="A72" s="70"/>
      <c r="B72" s="48"/>
      <c r="C72" s="48"/>
      <c r="D72" s="9"/>
      <c r="E72" s="71"/>
      <c r="F72" s="72"/>
      <c r="G72" s="72"/>
      <c r="H72" s="73"/>
    </row>
    <row r="73" spans="1:8" x14ac:dyDescent="0.2">
      <c r="B73" s="47" t="s">
        <v>48</v>
      </c>
      <c r="C73" s="47"/>
      <c r="D73" s="3" t="s">
        <v>49</v>
      </c>
      <c r="E73" s="3"/>
      <c r="F73" s="26" t="s">
        <v>50</v>
      </c>
      <c r="G73" s="26"/>
    </row>
    <row r="74" spans="1:8" x14ac:dyDescent="0.2">
      <c r="B74" s="48" t="s">
        <v>51</v>
      </c>
      <c r="C74" s="47"/>
      <c r="D74" s="3" t="s">
        <v>79</v>
      </c>
      <c r="E74" s="3"/>
      <c r="F74" s="26" t="s">
        <v>53</v>
      </c>
      <c r="G74" s="26"/>
    </row>
    <row r="76" spans="1:8" x14ac:dyDescent="0.2">
      <c r="B76" s="50"/>
      <c r="F76" s="1"/>
      <c r="G76" s="1"/>
    </row>
    <row r="77" spans="1:8" x14ac:dyDescent="0.2">
      <c r="B77" s="50"/>
    </row>
  </sheetData>
  <autoFilter ref="A1:H71"/>
  <pageMargins left="0" right="0" top="0.74803149606299213" bottom="0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25" workbookViewId="0">
      <selection activeCell="E39" sqref="E39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13.5703125" style="28" customWidth="1"/>
    <col min="7" max="7" width="15.28515625" style="1" bestFit="1" customWidth="1"/>
    <col min="8" max="8" width="13.42578125" style="1" bestFit="1" customWidth="1"/>
    <col min="9" max="9" width="12.140625" style="1" bestFit="1" customWidth="1"/>
    <col min="10" max="10" width="13.42578125" style="1" bestFit="1" customWidth="1"/>
    <col min="11" max="11" width="12.140625" style="1" bestFit="1" customWidth="1"/>
    <col min="12" max="16384" width="8.85546875" style="1"/>
  </cols>
  <sheetData>
    <row r="1" spans="1:8" x14ac:dyDescent="0.2">
      <c r="B1" s="41" t="s">
        <v>0</v>
      </c>
      <c r="C1" s="47" t="s">
        <v>1</v>
      </c>
      <c r="D1" s="3"/>
      <c r="E1" s="4"/>
      <c r="F1" s="5"/>
      <c r="G1" s="6">
        <v>45143</v>
      </c>
    </row>
    <row r="2" spans="1:8" x14ac:dyDescent="0.2">
      <c r="A2" s="7"/>
      <c r="B2" s="42" t="s">
        <v>2</v>
      </c>
      <c r="C2" s="48" t="s">
        <v>3</v>
      </c>
      <c r="D2" s="9"/>
      <c r="E2" s="10"/>
      <c r="F2" s="11"/>
      <c r="G2" s="10" t="s">
        <v>168</v>
      </c>
    </row>
    <row r="3" spans="1:8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2" t="s">
        <v>11</v>
      </c>
    </row>
    <row r="4" spans="1:8" x14ac:dyDescent="0.2">
      <c r="A4" s="12">
        <v>1</v>
      </c>
      <c r="B4" s="44" t="s">
        <v>12</v>
      </c>
      <c r="C4" s="43" t="s">
        <v>13</v>
      </c>
      <c r="D4" s="15">
        <v>45132</v>
      </c>
      <c r="E4" s="16">
        <v>9830</v>
      </c>
      <c r="F4" s="13"/>
      <c r="G4" s="16">
        <f>E4-F4</f>
        <v>9830</v>
      </c>
    </row>
    <row r="5" spans="1:8" x14ac:dyDescent="0.2">
      <c r="A5" s="12">
        <v>2</v>
      </c>
      <c r="B5" s="44" t="s">
        <v>12</v>
      </c>
      <c r="C5" s="43" t="s">
        <v>13</v>
      </c>
      <c r="D5" s="15">
        <v>45139</v>
      </c>
      <c r="E5" s="16">
        <v>11727.9</v>
      </c>
      <c r="F5" s="13"/>
      <c r="G5" s="16">
        <f t="shared" ref="G5:G53" si="0">E5-F5</f>
        <v>11727.9</v>
      </c>
    </row>
    <row r="6" spans="1:8" x14ac:dyDescent="0.2">
      <c r="A6" s="12">
        <v>3</v>
      </c>
      <c r="B6" s="45" t="s">
        <v>82</v>
      </c>
      <c r="C6" s="43" t="s">
        <v>13</v>
      </c>
      <c r="D6" s="15">
        <v>45120</v>
      </c>
      <c r="E6" s="16">
        <v>8397.6</v>
      </c>
      <c r="F6" s="13">
        <v>2000</v>
      </c>
      <c r="G6" s="16">
        <f t="shared" si="0"/>
        <v>6397.6</v>
      </c>
    </row>
    <row r="7" spans="1:8" x14ac:dyDescent="0.2">
      <c r="A7" s="12">
        <v>4</v>
      </c>
      <c r="B7" s="45" t="s">
        <v>82</v>
      </c>
      <c r="C7" s="43" t="s">
        <v>13</v>
      </c>
      <c r="D7" s="15">
        <v>45133</v>
      </c>
      <c r="E7" s="16">
        <v>732</v>
      </c>
      <c r="F7" s="13"/>
      <c r="G7" s="16">
        <f t="shared" si="0"/>
        <v>732</v>
      </c>
    </row>
    <row r="8" spans="1:8" x14ac:dyDescent="0.2">
      <c r="A8" s="12">
        <v>5</v>
      </c>
      <c r="B8" s="45" t="s">
        <v>82</v>
      </c>
      <c r="C8" s="43" t="s">
        <v>13</v>
      </c>
      <c r="D8" s="15">
        <v>45147</v>
      </c>
      <c r="E8" s="16">
        <v>3474</v>
      </c>
      <c r="F8" s="13"/>
      <c r="G8" s="16">
        <f t="shared" si="0"/>
        <v>3474</v>
      </c>
    </row>
    <row r="9" spans="1:8" x14ac:dyDescent="0.2">
      <c r="A9" s="12">
        <v>6</v>
      </c>
      <c r="B9" s="44" t="s">
        <v>95</v>
      </c>
      <c r="C9" s="43" t="s">
        <v>13</v>
      </c>
      <c r="D9" s="18">
        <v>45138</v>
      </c>
      <c r="E9" s="16">
        <v>5000</v>
      </c>
      <c r="F9" s="13">
        <v>5000</v>
      </c>
      <c r="G9" s="16">
        <f t="shared" si="0"/>
        <v>0</v>
      </c>
      <c r="H9" s="64"/>
    </row>
    <row r="10" spans="1:8" x14ac:dyDescent="0.2">
      <c r="A10" s="12">
        <v>7</v>
      </c>
      <c r="B10" s="44" t="s">
        <v>95</v>
      </c>
      <c r="C10" s="43" t="s">
        <v>13</v>
      </c>
      <c r="D10" s="18">
        <v>45145</v>
      </c>
      <c r="E10" s="16">
        <v>2082</v>
      </c>
      <c r="F10" s="13"/>
      <c r="G10" s="16">
        <f t="shared" si="0"/>
        <v>2082</v>
      </c>
      <c r="H10" s="64"/>
    </row>
    <row r="11" spans="1:8" x14ac:dyDescent="0.2">
      <c r="A11" s="12">
        <v>8</v>
      </c>
      <c r="B11" s="44" t="s">
        <v>17</v>
      </c>
      <c r="C11" s="43" t="s">
        <v>13</v>
      </c>
      <c r="D11" s="18">
        <v>45131</v>
      </c>
      <c r="E11" s="16">
        <v>16707.400000000001</v>
      </c>
      <c r="F11" s="13"/>
      <c r="G11" s="16">
        <f t="shared" si="0"/>
        <v>16707.400000000001</v>
      </c>
      <c r="H11" s="64"/>
    </row>
    <row r="12" spans="1:8" x14ac:dyDescent="0.2">
      <c r="A12" s="12">
        <v>9</v>
      </c>
      <c r="B12" s="44" t="s">
        <v>17</v>
      </c>
      <c r="C12" s="43" t="s">
        <v>13</v>
      </c>
      <c r="D12" s="18">
        <v>45145</v>
      </c>
      <c r="E12" s="16">
        <v>2165</v>
      </c>
      <c r="F12" s="13"/>
      <c r="G12" s="16">
        <f t="shared" si="0"/>
        <v>2165</v>
      </c>
      <c r="H12" s="64"/>
    </row>
    <row r="13" spans="1:8" x14ac:dyDescent="0.2">
      <c r="A13" s="12">
        <v>10</v>
      </c>
      <c r="B13" s="44" t="s">
        <v>25</v>
      </c>
      <c r="C13" s="43" t="s">
        <v>13</v>
      </c>
      <c r="D13" s="18">
        <v>45132</v>
      </c>
      <c r="E13" s="16">
        <v>1960</v>
      </c>
      <c r="F13" s="13">
        <v>1960</v>
      </c>
      <c r="G13" s="16">
        <f t="shared" si="0"/>
        <v>0</v>
      </c>
      <c r="H13" s="64"/>
    </row>
    <row r="14" spans="1:8" x14ac:dyDescent="0.2">
      <c r="A14" s="12">
        <v>11</v>
      </c>
      <c r="B14" s="44" t="s">
        <v>25</v>
      </c>
      <c r="C14" s="43" t="s">
        <v>13</v>
      </c>
      <c r="D14" s="18">
        <v>45146</v>
      </c>
      <c r="E14" s="16">
        <v>5422.1</v>
      </c>
      <c r="F14" s="13"/>
      <c r="G14" s="16">
        <f t="shared" si="0"/>
        <v>5422.1</v>
      </c>
      <c r="H14" s="64"/>
    </row>
    <row r="15" spans="1:8" x14ac:dyDescent="0.2">
      <c r="A15" s="12">
        <v>12</v>
      </c>
      <c r="B15" s="44" t="s">
        <v>15</v>
      </c>
      <c r="C15" s="43" t="s">
        <v>13</v>
      </c>
      <c r="D15" s="18">
        <v>45138</v>
      </c>
      <c r="E15" s="16">
        <v>6979.53</v>
      </c>
      <c r="F15" s="13"/>
      <c r="G15" s="16">
        <f t="shared" si="0"/>
        <v>6979.53</v>
      </c>
      <c r="H15" s="64"/>
    </row>
    <row r="16" spans="1:8" x14ac:dyDescent="0.2">
      <c r="A16" s="12">
        <v>13</v>
      </c>
      <c r="B16" s="44" t="s">
        <v>15</v>
      </c>
      <c r="C16" s="43" t="s">
        <v>13</v>
      </c>
      <c r="D16" s="18">
        <v>45145</v>
      </c>
      <c r="E16" s="16">
        <v>12591.6</v>
      </c>
      <c r="F16" s="13"/>
      <c r="G16" s="16">
        <f t="shared" si="0"/>
        <v>12591.6</v>
      </c>
      <c r="H16" s="64"/>
    </row>
    <row r="17" spans="1:8" x14ac:dyDescent="0.2">
      <c r="A17" s="12">
        <v>14</v>
      </c>
      <c r="B17" s="44" t="s">
        <v>150</v>
      </c>
      <c r="C17" s="43" t="s">
        <v>13</v>
      </c>
      <c r="D17" s="18">
        <v>45145</v>
      </c>
      <c r="E17" s="16">
        <v>11554</v>
      </c>
      <c r="F17" s="13"/>
      <c r="G17" s="16">
        <f t="shared" si="0"/>
        <v>11554</v>
      </c>
      <c r="H17" s="64"/>
    </row>
    <row r="18" spans="1:8" x14ac:dyDescent="0.2">
      <c r="A18" s="12">
        <v>15</v>
      </c>
      <c r="B18" s="44" t="s">
        <v>29</v>
      </c>
      <c r="C18" s="43" t="s">
        <v>13</v>
      </c>
      <c r="D18" s="18">
        <v>45145</v>
      </c>
      <c r="E18" s="16">
        <v>5622.4</v>
      </c>
      <c r="F18" s="13">
        <v>5622.4</v>
      </c>
      <c r="G18" s="16">
        <f t="shared" si="0"/>
        <v>0</v>
      </c>
      <c r="H18" s="64"/>
    </row>
    <row r="19" spans="1:8" x14ac:dyDescent="0.2">
      <c r="A19" s="12">
        <v>16</v>
      </c>
      <c r="B19" s="44" t="s">
        <v>89</v>
      </c>
      <c r="C19" s="43" t="s">
        <v>13</v>
      </c>
      <c r="D19" s="18">
        <v>45145</v>
      </c>
      <c r="E19" s="16">
        <v>1659</v>
      </c>
      <c r="F19" s="13"/>
      <c r="G19" s="16">
        <f t="shared" si="0"/>
        <v>1659</v>
      </c>
      <c r="H19" s="64"/>
    </row>
    <row r="20" spans="1:8" x14ac:dyDescent="0.2">
      <c r="A20" s="12">
        <v>17</v>
      </c>
      <c r="B20" s="44" t="s">
        <v>31</v>
      </c>
      <c r="C20" s="43" t="s">
        <v>13</v>
      </c>
      <c r="D20" s="18">
        <v>45119</v>
      </c>
      <c r="E20" s="16">
        <v>3634.2000000000007</v>
      </c>
      <c r="F20" s="13"/>
      <c r="G20" s="16">
        <f t="shared" si="0"/>
        <v>3634.2000000000007</v>
      </c>
      <c r="H20" s="64"/>
    </row>
    <row r="21" spans="1:8" x14ac:dyDescent="0.2">
      <c r="A21" s="12">
        <v>18</v>
      </c>
      <c r="B21" s="44" t="s">
        <v>102</v>
      </c>
      <c r="C21" s="43" t="s">
        <v>13</v>
      </c>
      <c r="D21" s="18">
        <v>45125</v>
      </c>
      <c r="E21" s="16">
        <v>3811.6000000000004</v>
      </c>
      <c r="F21" s="13"/>
      <c r="G21" s="16">
        <f t="shared" si="0"/>
        <v>3811.6000000000004</v>
      </c>
      <c r="H21" s="64"/>
    </row>
    <row r="22" spans="1:8" x14ac:dyDescent="0.2">
      <c r="A22" s="12">
        <v>19</v>
      </c>
      <c r="B22" s="44" t="s">
        <v>102</v>
      </c>
      <c r="C22" s="43" t="s">
        <v>13</v>
      </c>
      <c r="D22" s="18">
        <v>45146</v>
      </c>
      <c r="E22" s="16">
        <v>3779.6</v>
      </c>
      <c r="F22" s="13"/>
      <c r="G22" s="16">
        <f t="shared" si="0"/>
        <v>3779.6</v>
      </c>
      <c r="H22" s="64"/>
    </row>
    <row r="23" spans="1:8" x14ac:dyDescent="0.2">
      <c r="A23" s="12">
        <v>20</v>
      </c>
      <c r="B23" s="44" t="s">
        <v>27</v>
      </c>
      <c r="C23" s="43" t="s">
        <v>13</v>
      </c>
      <c r="D23" s="18">
        <v>45146</v>
      </c>
      <c r="E23" s="16">
        <v>29695.3</v>
      </c>
      <c r="F23" s="13">
        <v>20000</v>
      </c>
      <c r="G23" s="16">
        <f t="shared" si="0"/>
        <v>9695.2999999999993</v>
      </c>
      <c r="H23" s="64"/>
    </row>
    <row r="24" spans="1:8" x14ac:dyDescent="0.2">
      <c r="A24" s="12">
        <v>21</v>
      </c>
      <c r="B24" s="44" t="s">
        <v>154</v>
      </c>
      <c r="C24" s="43" t="s">
        <v>13</v>
      </c>
      <c r="D24" s="18">
        <v>45118</v>
      </c>
      <c r="E24" s="16">
        <v>780</v>
      </c>
      <c r="F24" s="13"/>
      <c r="G24" s="16">
        <f t="shared" si="0"/>
        <v>780</v>
      </c>
      <c r="H24" s="64"/>
    </row>
    <row r="25" spans="1:8" x14ac:dyDescent="0.2">
      <c r="A25" s="12">
        <v>22</v>
      </c>
      <c r="B25" s="44" t="s">
        <v>155</v>
      </c>
      <c r="C25" s="43" t="s">
        <v>13</v>
      </c>
      <c r="D25" s="18">
        <v>45133</v>
      </c>
      <c r="E25" s="16">
        <v>1500</v>
      </c>
      <c r="F25" s="13"/>
      <c r="G25" s="16">
        <f t="shared" si="0"/>
        <v>1500</v>
      </c>
      <c r="H25" s="64"/>
    </row>
    <row r="26" spans="1:8" x14ac:dyDescent="0.2">
      <c r="A26" s="12">
        <v>23</v>
      </c>
      <c r="B26" s="44" t="s">
        <v>155</v>
      </c>
      <c r="C26" s="43" t="s">
        <v>13</v>
      </c>
      <c r="D26" s="18">
        <v>45140</v>
      </c>
      <c r="E26" s="16">
        <v>4533.2</v>
      </c>
      <c r="F26" s="13"/>
      <c r="G26" s="16">
        <f t="shared" si="0"/>
        <v>4533.2</v>
      </c>
      <c r="H26" s="64"/>
    </row>
    <row r="27" spans="1:8" x14ac:dyDescent="0.2">
      <c r="A27" s="12">
        <v>24</v>
      </c>
      <c r="B27" s="44" t="s">
        <v>22</v>
      </c>
      <c r="C27" s="43" t="s">
        <v>13</v>
      </c>
      <c r="D27" s="18">
        <v>45145</v>
      </c>
      <c r="E27" s="16">
        <v>1944.26</v>
      </c>
      <c r="F27" s="13"/>
      <c r="G27" s="16">
        <f t="shared" si="0"/>
        <v>1944.26</v>
      </c>
      <c r="H27" s="64"/>
    </row>
    <row r="28" spans="1:8" x14ac:dyDescent="0.2">
      <c r="A28" s="12">
        <v>25</v>
      </c>
      <c r="B28" s="44" t="s">
        <v>20</v>
      </c>
      <c r="C28" s="43" t="s">
        <v>13</v>
      </c>
      <c r="D28" s="18">
        <v>45139</v>
      </c>
      <c r="E28" s="16">
        <v>5252.3</v>
      </c>
      <c r="F28" s="13"/>
      <c r="G28" s="16">
        <f t="shared" si="0"/>
        <v>5252.3</v>
      </c>
      <c r="H28" s="64"/>
    </row>
    <row r="29" spans="1:8" x14ac:dyDescent="0.2">
      <c r="A29" s="12">
        <v>26</v>
      </c>
      <c r="B29" s="44" t="s">
        <v>20</v>
      </c>
      <c r="C29" s="43" t="s">
        <v>13</v>
      </c>
      <c r="D29" s="18">
        <v>45146</v>
      </c>
      <c r="E29" s="16">
        <v>3701</v>
      </c>
      <c r="F29" s="13"/>
      <c r="G29" s="16">
        <f t="shared" si="0"/>
        <v>3701</v>
      </c>
      <c r="H29" s="64"/>
    </row>
    <row r="30" spans="1:8" x14ac:dyDescent="0.2">
      <c r="A30" s="12">
        <v>27</v>
      </c>
      <c r="B30" s="44" t="s">
        <v>26</v>
      </c>
      <c r="C30" s="43" t="s">
        <v>13</v>
      </c>
      <c r="D30" s="18">
        <v>45138</v>
      </c>
      <c r="E30" s="16">
        <v>8303.2000000000007</v>
      </c>
      <c r="F30" s="13"/>
      <c r="G30" s="16">
        <f t="shared" si="0"/>
        <v>8303.2000000000007</v>
      </c>
      <c r="H30" s="64"/>
    </row>
    <row r="31" spans="1:8" x14ac:dyDescent="0.2">
      <c r="A31" s="12">
        <v>28</v>
      </c>
      <c r="B31" s="44" t="s">
        <v>165</v>
      </c>
      <c r="C31" s="43" t="s">
        <v>13</v>
      </c>
      <c r="D31" s="18">
        <v>45147</v>
      </c>
      <c r="E31" s="16">
        <v>1302</v>
      </c>
      <c r="F31" s="13"/>
      <c r="G31" s="16">
        <f t="shared" si="0"/>
        <v>1302</v>
      </c>
      <c r="H31" s="64"/>
    </row>
    <row r="32" spans="1:8" x14ac:dyDescent="0.2">
      <c r="A32" s="12">
        <v>29</v>
      </c>
      <c r="B32" s="44" t="s">
        <v>55</v>
      </c>
      <c r="C32" s="43" t="s">
        <v>13</v>
      </c>
      <c r="D32" s="18">
        <v>45145</v>
      </c>
      <c r="E32" s="16">
        <v>2830.4</v>
      </c>
      <c r="F32" s="13"/>
      <c r="G32" s="16">
        <f t="shared" si="0"/>
        <v>2830.4</v>
      </c>
      <c r="H32" s="64"/>
    </row>
    <row r="33" spans="1:9" x14ac:dyDescent="0.2">
      <c r="A33" s="12">
        <v>30</v>
      </c>
      <c r="B33" s="44" t="s">
        <v>32</v>
      </c>
      <c r="C33" s="43" t="s">
        <v>13</v>
      </c>
      <c r="D33" s="18">
        <v>45147</v>
      </c>
      <c r="E33" s="16">
        <v>10476</v>
      </c>
      <c r="F33" s="13"/>
      <c r="G33" s="16">
        <f t="shared" si="0"/>
        <v>10476</v>
      </c>
      <c r="H33" s="64"/>
    </row>
    <row r="34" spans="1:9" x14ac:dyDescent="0.2">
      <c r="A34" s="12">
        <v>31</v>
      </c>
      <c r="B34" s="44" t="s">
        <v>14</v>
      </c>
      <c r="C34" s="43" t="s">
        <v>13</v>
      </c>
      <c r="D34" s="18">
        <v>45147</v>
      </c>
      <c r="E34" s="16">
        <v>6024.28</v>
      </c>
      <c r="F34" s="13"/>
      <c r="G34" s="16">
        <f t="shared" si="0"/>
        <v>6024.28</v>
      </c>
      <c r="H34" s="64"/>
    </row>
    <row r="35" spans="1:9" x14ac:dyDescent="0.2">
      <c r="A35" s="12">
        <v>32</v>
      </c>
      <c r="B35" s="44" t="s">
        <v>56</v>
      </c>
      <c r="C35" s="43" t="s">
        <v>13</v>
      </c>
      <c r="D35" s="18">
        <v>45147</v>
      </c>
      <c r="E35" s="16">
        <v>1026</v>
      </c>
      <c r="F35" s="13"/>
      <c r="G35" s="16">
        <f t="shared" si="0"/>
        <v>1026</v>
      </c>
      <c r="H35" s="64"/>
    </row>
    <row r="36" spans="1:9" x14ac:dyDescent="0.2">
      <c r="A36" s="12">
        <v>33</v>
      </c>
      <c r="B36" s="44" t="s">
        <v>71</v>
      </c>
      <c r="C36" s="43" t="s">
        <v>13</v>
      </c>
      <c r="D36" s="18">
        <v>45147</v>
      </c>
      <c r="E36" s="16">
        <v>21383</v>
      </c>
      <c r="F36" s="13"/>
      <c r="G36" s="16">
        <f t="shared" si="0"/>
        <v>21383</v>
      </c>
      <c r="H36" s="64"/>
    </row>
    <row r="37" spans="1:9" x14ac:dyDescent="0.2">
      <c r="A37" s="12">
        <v>34</v>
      </c>
      <c r="B37" s="44" t="s">
        <v>166</v>
      </c>
      <c r="C37" s="43" t="s">
        <v>13</v>
      </c>
      <c r="D37" s="18">
        <v>45146</v>
      </c>
      <c r="E37" s="16">
        <v>18860</v>
      </c>
      <c r="F37" s="13"/>
      <c r="G37" s="16">
        <f t="shared" si="0"/>
        <v>18860</v>
      </c>
      <c r="H37" s="64"/>
    </row>
    <row r="38" spans="1:9" x14ac:dyDescent="0.2">
      <c r="A38" s="12">
        <v>35</v>
      </c>
      <c r="B38" s="44" t="s">
        <v>167</v>
      </c>
      <c r="C38" s="43" t="s">
        <v>13</v>
      </c>
      <c r="D38" s="18">
        <v>45189</v>
      </c>
      <c r="E38" s="16">
        <v>8600</v>
      </c>
      <c r="F38" s="19"/>
      <c r="G38" s="16">
        <f t="shared" si="0"/>
        <v>8600</v>
      </c>
      <c r="H38" s="119" t="s">
        <v>170</v>
      </c>
      <c r="I38" s="120"/>
    </row>
    <row r="39" spans="1:9" x14ac:dyDescent="0.2">
      <c r="A39" s="12">
        <v>36</v>
      </c>
      <c r="B39" s="44" t="s">
        <v>14</v>
      </c>
      <c r="C39" s="43" t="s">
        <v>13</v>
      </c>
      <c r="D39" s="18">
        <v>45189</v>
      </c>
      <c r="E39" s="16"/>
      <c r="F39" s="19"/>
      <c r="G39" s="16">
        <f t="shared" si="0"/>
        <v>0</v>
      </c>
      <c r="H39" s="119" t="s">
        <v>169</v>
      </c>
      <c r="I39" s="120"/>
    </row>
    <row r="40" spans="1:9" x14ac:dyDescent="0.2">
      <c r="A40" s="12">
        <v>37</v>
      </c>
      <c r="B40" s="44" t="s">
        <v>34</v>
      </c>
      <c r="C40" s="43" t="s">
        <v>35</v>
      </c>
      <c r="D40" s="18"/>
      <c r="E40" s="16">
        <v>2550</v>
      </c>
      <c r="F40" s="13"/>
      <c r="G40" s="16">
        <f t="shared" si="0"/>
        <v>2550</v>
      </c>
    </row>
    <row r="41" spans="1:9" x14ac:dyDescent="0.2">
      <c r="A41" s="12">
        <v>38</v>
      </c>
      <c r="B41" s="45" t="s">
        <v>37</v>
      </c>
      <c r="C41" s="51" t="s">
        <v>35</v>
      </c>
      <c r="D41" s="15">
        <v>45127</v>
      </c>
      <c r="E41" s="16">
        <v>1300</v>
      </c>
      <c r="F41" s="13"/>
      <c r="G41" s="16">
        <f t="shared" si="0"/>
        <v>1300</v>
      </c>
    </row>
    <row r="42" spans="1:9" x14ac:dyDescent="0.2">
      <c r="A42" s="12">
        <v>39</v>
      </c>
      <c r="B42" s="45" t="s">
        <v>37</v>
      </c>
      <c r="C42" s="51" t="s">
        <v>35</v>
      </c>
      <c r="D42" s="15">
        <v>45141</v>
      </c>
      <c r="E42" s="16">
        <v>2201.4</v>
      </c>
      <c r="F42" s="13"/>
      <c r="G42" s="16">
        <f t="shared" si="0"/>
        <v>2201.4</v>
      </c>
    </row>
    <row r="43" spans="1:9" x14ac:dyDescent="0.2">
      <c r="A43" s="12">
        <v>40</v>
      </c>
      <c r="B43" s="45" t="s">
        <v>37</v>
      </c>
      <c r="C43" s="51" t="s">
        <v>35</v>
      </c>
      <c r="D43" s="15">
        <v>45148</v>
      </c>
      <c r="E43" s="16">
        <v>1751.8</v>
      </c>
      <c r="F43" s="13"/>
      <c r="G43" s="16">
        <f t="shared" si="0"/>
        <v>1751.8</v>
      </c>
    </row>
    <row r="44" spans="1:9" x14ac:dyDescent="0.2">
      <c r="A44" s="12">
        <v>41</v>
      </c>
      <c r="B44" s="45" t="s">
        <v>147</v>
      </c>
      <c r="C44" s="51" t="s">
        <v>35</v>
      </c>
      <c r="D44" s="15">
        <v>45148</v>
      </c>
      <c r="E44" s="16">
        <v>1386</v>
      </c>
      <c r="F44" s="13"/>
      <c r="G44" s="16">
        <f t="shared" si="0"/>
        <v>1386</v>
      </c>
    </row>
    <row r="45" spans="1:9" x14ac:dyDescent="0.2">
      <c r="A45" s="12">
        <v>42</v>
      </c>
      <c r="B45" s="45" t="s">
        <v>44</v>
      </c>
      <c r="C45" s="51" t="s">
        <v>35</v>
      </c>
      <c r="D45" s="15">
        <v>45148</v>
      </c>
      <c r="E45" s="16">
        <v>5514</v>
      </c>
      <c r="F45" s="13"/>
      <c r="G45" s="16">
        <f t="shared" si="0"/>
        <v>5514</v>
      </c>
    </row>
    <row r="46" spans="1:9" x14ac:dyDescent="0.2">
      <c r="A46" s="12">
        <v>43</v>
      </c>
      <c r="B46" s="45" t="s">
        <v>41</v>
      </c>
      <c r="C46" s="51" t="s">
        <v>35</v>
      </c>
      <c r="D46" s="15">
        <v>45141</v>
      </c>
      <c r="E46" s="16">
        <v>13310</v>
      </c>
      <c r="F46" s="13"/>
      <c r="G46" s="16">
        <f t="shared" si="0"/>
        <v>13310</v>
      </c>
    </row>
    <row r="47" spans="1:9" x14ac:dyDescent="0.2">
      <c r="A47" s="12">
        <v>44</v>
      </c>
      <c r="B47" s="45" t="s">
        <v>41</v>
      </c>
      <c r="C47" s="51" t="s">
        <v>35</v>
      </c>
      <c r="D47" s="15">
        <v>45148</v>
      </c>
      <c r="E47" s="16">
        <v>6000</v>
      </c>
      <c r="F47" s="13"/>
      <c r="G47" s="16">
        <f t="shared" si="0"/>
        <v>6000</v>
      </c>
    </row>
    <row r="48" spans="1:9" x14ac:dyDescent="0.2">
      <c r="A48" s="12">
        <v>45</v>
      </c>
      <c r="B48" s="45" t="s">
        <v>45</v>
      </c>
      <c r="C48" s="51" t="s">
        <v>35</v>
      </c>
      <c r="D48" s="15">
        <v>45148</v>
      </c>
      <c r="E48" s="16">
        <v>5536</v>
      </c>
      <c r="F48" s="13"/>
      <c r="G48" s="16">
        <f t="shared" si="0"/>
        <v>5536</v>
      </c>
    </row>
    <row r="49" spans="1:7" x14ac:dyDescent="0.2">
      <c r="A49" s="12">
        <v>46</v>
      </c>
      <c r="B49" s="45" t="s">
        <v>162</v>
      </c>
      <c r="C49" s="51" t="s">
        <v>35</v>
      </c>
      <c r="D49" s="15">
        <v>45135</v>
      </c>
      <c r="E49" s="16">
        <v>1000</v>
      </c>
      <c r="F49" s="13"/>
      <c r="G49" s="16">
        <f t="shared" si="0"/>
        <v>1000</v>
      </c>
    </row>
    <row r="50" spans="1:7" x14ac:dyDescent="0.2">
      <c r="A50" s="12">
        <v>47</v>
      </c>
      <c r="B50" s="45" t="s">
        <v>63</v>
      </c>
      <c r="C50" s="51" t="s">
        <v>35</v>
      </c>
      <c r="D50" s="15">
        <v>45141</v>
      </c>
      <c r="E50" s="16">
        <v>12861.54</v>
      </c>
      <c r="F50" s="13"/>
      <c r="G50" s="16">
        <f t="shared" si="0"/>
        <v>12861.54</v>
      </c>
    </row>
    <row r="51" spans="1:7" x14ac:dyDescent="0.2">
      <c r="A51" s="12">
        <v>48</v>
      </c>
      <c r="B51" s="45" t="s">
        <v>60</v>
      </c>
      <c r="C51" s="51" t="s">
        <v>35</v>
      </c>
      <c r="D51" s="15">
        <v>45148</v>
      </c>
      <c r="E51" s="16">
        <v>8890.7000000000007</v>
      </c>
      <c r="F51" s="13"/>
      <c r="G51" s="16">
        <f t="shared" si="0"/>
        <v>8890.7000000000007</v>
      </c>
    </row>
    <row r="52" spans="1:7" x14ac:dyDescent="0.2">
      <c r="A52" s="12">
        <v>49</v>
      </c>
      <c r="B52" s="45" t="s">
        <v>114</v>
      </c>
      <c r="C52" s="51" t="s">
        <v>35</v>
      </c>
      <c r="D52" s="15">
        <v>45148</v>
      </c>
      <c r="E52" s="16">
        <v>16492.400000000001</v>
      </c>
      <c r="F52" s="13"/>
      <c r="G52" s="16">
        <f t="shared" si="0"/>
        <v>16492.400000000001</v>
      </c>
    </row>
    <row r="53" spans="1:7" x14ac:dyDescent="0.2">
      <c r="A53" s="12">
        <v>50</v>
      </c>
      <c r="B53" s="45" t="s">
        <v>36</v>
      </c>
      <c r="C53" s="51" t="s">
        <v>35</v>
      </c>
      <c r="D53" s="15">
        <v>45149</v>
      </c>
      <c r="E53" s="16">
        <v>5468.8</v>
      </c>
      <c r="F53" s="13"/>
      <c r="G53" s="16">
        <f t="shared" si="0"/>
        <v>5468.8</v>
      </c>
    </row>
    <row r="54" spans="1:7" x14ac:dyDescent="0.2">
      <c r="A54" s="12"/>
      <c r="B54" s="46"/>
      <c r="C54" s="46"/>
      <c r="D54" s="23" t="s">
        <v>47</v>
      </c>
      <c r="E54" s="24">
        <f>SUM(E4:E53)</f>
        <v>327603.51</v>
      </c>
      <c r="F54" s="39">
        <f>SUM(F4:F53)</f>
        <v>34582.400000000001</v>
      </c>
      <c r="G54" s="16">
        <f>SUM(G4:G53)</f>
        <v>293021.11</v>
      </c>
    </row>
    <row r="55" spans="1:7" x14ac:dyDescent="0.2">
      <c r="A55" s="70"/>
      <c r="B55" s="48"/>
      <c r="C55" s="48"/>
      <c r="D55" s="9"/>
      <c r="E55" s="71"/>
      <c r="F55" s="72"/>
      <c r="G55" s="73"/>
    </row>
    <row r="56" spans="1:7" x14ac:dyDescent="0.2">
      <c r="B56" s="47" t="s">
        <v>48</v>
      </c>
      <c r="C56" s="47"/>
      <c r="D56" s="3" t="s">
        <v>49</v>
      </c>
      <c r="E56" s="3"/>
      <c r="F56" s="26" t="s">
        <v>50</v>
      </c>
    </row>
    <row r="57" spans="1:7" x14ac:dyDescent="0.2">
      <c r="B57" s="48" t="s">
        <v>51</v>
      </c>
      <c r="C57" s="47"/>
      <c r="D57" s="48" t="s">
        <v>51</v>
      </c>
      <c r="E57" s="3"/>
      <c r="F57" s="26" t="s">
        <v>53</v>
      </c>
    </row>
    <row r="59" spans="1:7" x14ac:dyDescent="0.2">
      <c r="B59" s="50"/>
      <c r="F59" s="1"/>
    </row>
    <row r="60" spans="1:7" x14ac:dyDescent="0.2">
      <c r="B60" s="50"/>
    </row>
  </sheetData>
  <autoFilter ref="A1:G54"/>
  <mergeCells count="2">
    <mergeCell ref="H39:I39"/>
    <mergeCell ref="H38:I38"/>
  </mergeCells>
  <pageMargins left="0" right="0" top="0.39370078740157483" bottom="0" header="0" footer="0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37" zoomScaleNormal="100" workbookViewId="0">
      <selection activeCell="G57" sqref="G57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3.5703125" style="28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45150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171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45132</v>
      </c>
      <c r="E4" s="16">
        <v>9830</v>
      </c>
      <c r="F4" s="13">
        <v>9830</v>
      </c>
      <c r="G4" s="13"/>
      <c r="H4" s="16">
        <f>E4-F4-G4</f>
        <v>0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45139</v>
      </c>
      <c r="E5" s="16">
        <v>11727.9</v>
      </c>
      <c r="F5" s="13"/>
      <c r="G5" s="13"/>
      <c r="H5" s="16">
        <f t="shared" ref="H5:H68" si="0">E5-F5-G5</f>
        <v>11727.9</v>
      </c>
    </row>
    <row r="6" spans="1:10" x14ac:dyDescent="0.2">
      <c r="A6" s="12" t="s">
        <v>158</v>
      </c>
      <c r="B6" s="44" t="s">
        <v>12</v>
      </c>
      <c r="C6" s="43" t="s">
        <v>13</v>
      </c>
      <c r="D6" s="15">
        <v>45153</v>
      </c>
      <c r="E6" s="16">
        <v>3113</v>
      </c>
      <c r="F6" s="13"/>
      <c r="G6" s="13"/>
      <c r="H6" s="16">
        <f t="shared" si="0"/>
        <v>3113</v>
      </c>
    </row>
    <row r="7" spans="1:10" x14ac:dyDescent="0.2">
      <c r="A7" s="29"/>
      <c r="B7" s="52" t="s">
        <v>12</v>
      </c>
      <c r="C7" s="53" t="s">
        <v>13</v>
      </c>
      <c r="D7" s="31">
        <v>45160</v>
      </c>
      <c r="E7" s="32">
        <v>13017</v>
      </c>
      <c r="F7" s="33"/>
      <c r="G7" s="33"/>
      <c r="H7" s="16">
        <f t="shared" si="0"/>
        <v>13017</v>
      </c>
    </row>
    <row r="8" spans="1:10" x14ac:dyDescent="0.2">
      <c r="A8" s="12">
        <v>3</v>
      </c>
      <c r="B8" s="45" t="s">
        <v>82</v>
      </c>
      <c r="C8" s="43" t="s">
        <v>13</v>
      </c>
      <c r="D8" s="15">
        <v>45120</v>
      </c>
      <c r="E8" s="16">
        <v>6397.6</v>
      </c>
      <c r="F8" s="13">
        <v>2500</v>
      </c>
      <c r="G8" s="13"/>
      <c r="H8" s="16">
        <f t="shared" si="0"/>
        <v>3897.6000000000004</v>
      </c>
    </row>
    <row r="9" spans="1:10" x14ac:dyDescent="0.2">
      <c r="A9" s="12">
        <v>4</v>
      </c>
      <c r="B9" s="45" t="s">
        <v>82</v>
      </c>
      <c r="C9" s="43" t="s">
        <v>13</v>
      </c>
      <c r="D9" s="15">
        <v>45133</v>
      </c>
      <c r="E9" s="16">
        <v>732</v>
      </c>
      <c r="F9" s="13">
        <v>732</v>
      </c>
      <c r="G9" s="13"/>
      <c r="H9" s="16">
        <f t="shared" si="0"/>
        <v>0</v>
      </c>
    </row>
    <row r="10" spans="1:10" x14ac:dyDescent="0.2">
      <c r="A10" s="12">
        <v>5</v>
      </c>
      <c r="B10" s="45" t="s">
        <v>82</v>
      </c>
      <c r="C10" s="43" t="s">
        <v>13</v>
      </c>
      <c r="D10" s="15">
        <v>45147</v>
      </c>
      <c r="E10" s="16">
        <v>3474</v>
      </c>
      <c r="F10" s="13"/>
      <c r="G10" s="13"/>
      <c r="H10" s="16">
        <f t="shared" si="0"/>
        <v>3474</v>
      </c>
    </row>
    <row r="11" spans="1:10" x14ac:dyDescent="0.2">
      <c r="A11" s="12">
        <v>7</v>
      </c>
      <c r="B11" s="44" t="s">
        <v>95</v>
      </c>
      <c r="C11" s="43" t="s">
        <v>13</v>
      </c>
      <c r="D11" s="18">
        <v>45145</v>
      </c>
      <c r="E11" s="16">
        <v>2082</v>
      </c>
      <c r="F11" s="13">
        <v>2082</v>
      </c>
      <c r="G11" s="13"/>
      <c r="H11" s="16">
        <f t="shared" si="0"/>
        <v>0</v>
      </c>
      <c r="I11" s="64"/>
    </row>
    <row r="12" spans="1:10" x14ac:dyDescent="0.2">
      <c r="A12" s="29"/>
      <c r="B12" s="52" t="s">
        <v>95</v>
      </c>
      <c r="C12" s="53" t="s">
        <v>13</v>
      </c>
      <c r="D12" s="35">
        <v>45159</v>
      </c>
      <c r="E12" s="32">
        <v>2745.4</v>
      </c>
      <c r="F12" s="33"/>
      <c r="G12" s="33"/>
      <c r="H12" s="16">
        <f t="shared" si="0"/>
        <v>2745.4</v>
      </c>
      <c r="I12" s="64"/>
    </row>
    <row r="13" spans="1:10" x14ac:dyDescent="0.2">
      <c r="A13" s="12">
        <v>8</v>
      </c>
      <c r="B13" s="44" t="s">
        <v>17</v>
      </c>
      <c r="C13" s="43" t="s">
        <v>13</v>
      </c>
      <c r="D13" s="18">
        <v>45131</v>
      </c>
      <c r="E13" s="16">
        <v>16707.400000000001</v>
      </c>
      <c r="F13" s="13"/>
      <c r="G13" s="13">
        <f>3707.4+4000-2165</f>
        <v>5542.4</v>
      </c>
      <c r="H13" s="16">
        <f t="shared" si="0"/>
        <v>11165.000000000002</v>
      </c>
      <c r="I13" s="64" t="s">
        <v>64</v>
      </c>
    </row>
    <row r="14" spans="1:10" x14ac:dyDescent="0.2">
      <c r="A14" s="12">
        <v>9</v>
      </c>
      <c r="B14" s="44" t="s">
        <v>17</v>
      </c>
      <c r="C14" s="43" t="s">
        <v>13</v>
      </c>
      <c r="D14" s="18">
        <v>45145</v>
      </c>
      <c r="E14" s="16">
        <v>2165</v>
      </c>
      <c r="F14" s="13"/>
      <c r="G14" s="13">
        <v>2165</v>
      </c>
      <c r="H14" s="16">
        <f t="shared" si="0"/>
        <v>0</v>
      </c>
      <c r="I14" s="64"/>
    </row>
    <row r="15" spans="1:10" x14ac:dyDescent="0.2">
      <c r="A15" s="12">
        <v>11</v>
      </c>
      <c r="B15" s="44" t="s">
        <v>25</v>
      </c>
      <c r="C15" s="43" t="s">
        <v>13</v>
      </c>
      <c r="D15" s="18">
        <v>45146</v>
      </c>
      <c r="E15" s="16">
        <v>5422.1</v>
      </c>
      <c r="F15" s="13">
        <v>1000</v>
      </c>
      <c r="G15" s="13">
        <v>1960</v>
      </c>
      <c r="H15" s="16">
        <f t="shared" si="0"/>
        <v>2462.1000000000004</v>
      </c>
      <c r="I15" s="64">
        <v>2000</v>
      </c>
      <c r="J15" s="1" t="s">
        <v>54</v>
      </c>
    </row>
    <row r="16" spans="1:10" x14ac:dyDescent="0.2">
      <c r="A16" s="29"/>
      <c r="B16" s="52" t="s">
        <v>25</v>
      </c>
      <c r="C16" s="53" t="s">
        <v>13</v>
      </c>
      <c r="D16" s="35">
        <v>45160</v>
      </c>
      <c r="E16" s="32">
        <v>7286</v>
      </c>
      <c r="F16" s="33"/>
      <c r="G16" s="33"/>
      <c r="H16" s="16">
        <f t="shared" si="0"/>
        <v>7286</v>
      </c>
      <c r="I16" s="64"/>
    </row>
    <row r="17" spans="1:10" x14ac:dyDescent="0.2">
      <c r="A17" s="12">
        <v>12</v>
      </c>
      <c r="B17" s="44" t="s">
        <v>15</v>
      </c>
      <c r="C17" s="43" t="s">
        <v>13</v>
      </c>
      <c r="D17" s="18">
        <v>45138</v>
      </c>
      <c r="E17" s="16">
        <v>6979.53</v>
      </c>
      <c r="F17" s="13">
        <v>6979.53</v>
      </c>
      <c r="G17" s="13"/>
      <c r="H17" s="16">
        <f t="shared" si="0"/>
        <v>0</v>
      </c>
      <c r="I17" s="64"/>
    </row>
    <row r="18" spans="1:10" x14ac:dyDescent="0.2">
      <c r="A18" s="12">
        <v>13</v>
      </c>
      <c r="B18" s="44" t="s">
        <v>15</v>
      </c>
      <c r="C18" s="43" t="s">
        <v>13</v>
      </c>
      <c r="D18" s="18">
        <v>45145</v>
      </c>
      <c r="E18" s="16">
        <v>12591.6</v>
      </c>
      <c r="F18" s="13"/>
      <c r="G18" s="13"/>
      <c r="H18" s="16">
        <f t="shared" si="0"/>
        <v>12591.6</v>
      </c>
      <c r="I18" s="64"/>
    </row>
    <row r="19" spans="1:10" x14ac:dyDescent="0.2">
      <c r="A19" s="12" t="s">
        <v>158</v>
      </c>
      <c r="B19" s="44" t="s">
        <v>15</v>
      </c>
      <c r="C19" s="43" t="s">
        <v>13</v>
      </c>
      <c r="D19" s="18">
        <v>45152</v>
      </c>
      <c r="E19" s="16">
        <v>9648.2000000000007</v>
      </c>
      <c r="F19" s="13"/>
      <c r="G19" s="13"/>
      <c r="H19" s="16">
        <f t="shared" si="0"/>
        <v>9648.2000000000007</v>
      </c>
      <c r="I19" s="64"/>
    </row>
    <row r="20" spans="1:10" x14ac:dyDescent="0.2">
      <c r="A20" s="29"/>
      <c r="B20" s="52" t="s">
        <v>15</v>
      </c>
      <c r="C20" s="53" t="s">
        <v>13</v>
      </c>
      <c r="D20" s="35">
        <v>45159</v>
      </c>
      <c r="E20" s="32">
        <v>3930</v>
      </c>
      <c r="F20" s="33"/>
      <c r="G20" s="33"/>
      <c r="H20" s="16">
        <f t="shared" si="0"/>
        <v>3930</v>
      </c>
      <c r="I20" s="64"/>
    </row>
    <row r="21" spans="1:10" x14ac:dyDescent="0.2">
      <c r="A21" s="12">
        <v>14</v>
      </c>
      <c r="B21" s="44" t="s">
        <v>150</v>
      </c>
      <c r="C21" s="43" t="s">
        <v>13</v>
      </c>
      <c r="D21" s="18">
        <v>45145</v>
      </c>
      <c r="E21" s="16">
        <v>11554</v>
      </c>
      <c r="F21" s="13"/>
      <c r="G21" s="13">
        <v>5194</v>
      </c>
      <c r="H21" s="16">
        <f t="shared" si="0"/>
        <v>6360</v>
      </c>
      <c r="I21" s="64">
        <v>5300</v>
      </c>
      <c r="J21" s="1" t="s">
        <v>54</v>
      </c>
    </row>
    <row r="22" spans="1:10" x14ac:dyDescent="0.2">
      <c r="A22" s="12">
        <v>16</v>
      </c>
      <c r="B22" s="44" t="s">
        <v>89</v>
      </c>
      <c r="C22" s="43" t="s">
        <v>13</v>
      </c>
      <c r="D22" s="18">
        <v>45145</v>
      </c>
      <c r="E22" s="16">
        <v>1659</v>
      </c>
      <c r="F22" s="13">
        <v>1659</v>
      </c>
      <c r="G22" s="13"/>
      <c r="H22" s="16">
        <f t="shared" si="0"/>
        <v>0</v>
      </c>
      <c r="I22" s="64"/>
    </row>
    <row r="23" spans="1:10" x14ac:dyDescent="0.2">
      <c r="A23" s="12" t="s">
        <v>158</v>
      </c>
      <c r="B23" s="44" t="s">
        <v>89</v>
      </c>
      <c r="C23" s="43" t="s">
        <v>13</v>
      </c>
      <c r="D23" s="18">
        <v>45152</v>
      </c>
      <c r="E23" s="16">
        <v>1234.4000000000001</v>
      </c>
      <c r="F23" s="13"/>
      <c r="G23" s="13"/>
      <c r="H23" s="16">
        <f t="shared" si="0"/>
        <v>1234.4000000000001</v>
      </c>
      <c r="I23" s="64"/>
    </row>
    <row r="24" spans="1:10" x14ac:dyDescent="0.2">
      <c r="A24" s="12">
        <v>17</v>
      </c>
      <c r="B24" s="44" t="s">
        <v>31</v>
      </c>
      <c r="C24" s="43" t="s">
        <v>13</v>
      </c>
      <c r="D24" s="18">
        <v>45119</v>
      </c>
      <c r="E24" s="16">
        <v>3634.2000000000007</v>
      </c>
      <c r="F24" s="13"/>
      <c r="G24" s="13">
        <v>3600</v>
      </c>
      <c r="H24" s="16">
        <f t="shared" si="0"/>
        <v>34.200000000000728</v>
      </c>
      <c r="I24" s="64" t="s">
        <v>64</v>
      </c>
    </row>
    <row r="25" spans="1:10" x14ac:dyDescent="0.2">
      <c r="A25" s="12">
        <v>18</v>
      </c>
      <c r="B25" s="44" t="s">
        <v>102</v>
      </c>
      <c r="C25" s="43" t="s">
        <v>13</v>
      </c>
      <c r="D25" s="18">
        <v>45125</v>
      </c>
      <c r="E25" s="16">
        <v>3811.6000000000004</v>
      </c>
      <c r="F25" s="13"/>
      <c r="G25" s="13"/>
      <c r="H25" s="16">
        <f t="shared" si="0"/>
        <v>3811.6000000000004</v>
      </c>
      <c r="I25" s="64"/>
    </row>
    <row r="26" spans="1:10" x14ac:dyDescent="0.2">
      <c r="A26" s="12">
        <v>19</v>
      </c>
      <c r="B26" s="44" t="s">
        <v>102</v>
      </c>
      <c r="C26" s="43" t="s">
        <v>13</v>
      </c>
      <c r="D26" s="18">
        <v>45146</v>
      </c>
      <c r="E26" s="16">
        <v>3779.6</v>
      </c>
      <c r="F26" s="13"/>
      <c r="G26" s="13"/>
      <c r="H26" s="16">
        <f t="shared" si="0"/>
        <v>3779.6</v>
      </c>
      <c r="I26" s="64"/>
    </row>
    <row r="27" spans="1:10" x14ac:dyDescent="0.2">
      <c r="A27" s="12" t="s">
        <v>158</v>
      </c>
      <c r="B27" s="44" t="s">
        <v>102</v>
      </c>
      <c r="C27" s="43" t="s">
        <v>13</v>
      </c>
      <c r="D27" s="18">
        <v>45153</v>
      </c>
      <c r="E27" s="16">
        <v>520</v>
      </c>
      <c r="F27" s="13"/>
      <c r="G27" s="13"/>
      <c r="H27" s="16">
        <f t="shared" si="0"/>
        <v>520</v>
      </c>
      <c r="I27" s="64"/>
    </row>
    <row r="28" spans="1:10" x14ac:dyDescent="0.2">
      <c r="A28" s="12">
        <v>20</v>
      </c>
      <c r="B28" s="44" t="s">
        <v>27</v>
      </c>
      <c r="C28" s="43" t="s">
        <v>13</v>
      </c>
      <c r="D28" s="18">
        <v>45146</v>
      </c>
      <c r="E28" s="16">
        <v>9695.2999999999993</v>
      </c>
      <c r="F28" s="13">
        <v>9695.2999999999993</v>
      </c>
      <c r="G28" s="13"/>
      <c r="H28" s="16">
        <f t="shared" si="0"/>
        <v>0</v>
      </c>
      <c r="I28" s="64"/>
    </row>
    <row r="29" spans="1:10" x14ac:dyDescent="0.2">
      <c r="A29" s="12" t="s">
        <v>158</v>
      </c>
      <c r="B29" s="44" t="s">
        <v>27</v>
      </c>
      <c r="C29" s="43" t="s">
        <v>13</v>
      </c>
      <c r="D29" s="18">
        <v>45153</v>
      </c>
      <c r="E29" s="16">
        <v>8384</v>
      </c>
      <c r="F29" s="13"/>
      <c r="G29" s="13"/>
      <c r="H29" s="16">
        <f t="shared" si="0"/>
        <v>8384</v>
      </c>
      <c r="I29" s="64"/>
    </row>
    <row r="30" spans="1:10" x14ac:dyDescent="0.2">
      <c r="A30" s="29"/>
      <c r="B30" s="52" t="s">
        <v>27</v>
      </c>
      <c r="C30" s="53" t="s">
        <v>13</v>
      </c>
      <c r="D30" s="35">
        <v>45160</v>
      </c>
      <c r="E30" s="32">
        <v>25487</v>
      </c>
      <c r="F30" s="33"/>
      <c r="G30" s="33"/>
      <c r="H30" s="16">
        <f t="shared" si="0"/>
        <v>25487</v>
      </c>
      <c r="I30" s="64"/>
    </row>
    <row r="31" spans="1:10" x14ac:dyDescent="0.2">
      <c r="A31" s="12">
        <v>21</v>
      </c>
      <c r="B31" s="44" t="s">
        <v>154</v>
      </c>
      <c r="C31" s="43" t="s">
        <v>13</v>
      </c>
      <c r="D31" s="18">
        <v>45118</v>
      </c>
      <c r="E31" s="16">
        <v>780</v>
      </c>
      <c r="F31" s="13"/>
      <c r="G31" s="13">
        <v>780</v>
      </c>
      <c r="H31" s="16">
        <f t="shared" si="0"/>
        <v>0</v>
      </c>
      <c r="I31" s="64" t="s">
        <v>173</v>
      </c>
    </row>
    <row r="32" spans="1:10" x14ac:dyDescent="0.2">
      <c r="A32" s="29"/>
      <c r="B32" s="52" t="s">
        <v>154</v>
      </c>
      <c r="C32" s="53" t="s">
        <v>13</v>
      </c>
      <c r="D32" s="35">
        <v>45160</v>
      </c>
      <c r="E32" s="32">
        <v>4423</v>
      </c>
      <c r="F32" s="33"/>
      <c r="G32" s="33"/>
      <c r="H32" s="16">
        <f t="shared" si="0"/>
        <v>4423</v>
      </c>
      <c r="I32" s="64"/>
    </row>
    <row r="33" spans="1:9" x14ac:dyDescent="0.2">
      <c r="A33" s="12">
        <v>22</v>
      </c>
      <c r="B33" s="44" t="s">
        <v>155</v>
      </c>
      <c r="C33" s="43" t="s">
        <v>13</v>
      </c>
      <c r="D33" s="18">
        <v>45133</v>
      </c>
      <c r="E33" s="16">
        <v>1500</v>
      </c>
      <c r="F33" s="13">
        <v>1500</v>
      </c>
      <c r="G33" s="13"/>
      <c r="H33" s="16">
        <f t="shared" si="0"/>
        <v>0</v>
      </c>
      <c r="I33" s="64"/>
    </row>
    <row r="34" spans="1:9" x14ac:dyDescent="0.2">
      <c r="A34" s="12">
        <v>23</v>
      </c>
      <c r="B34" s="44" t="s">
        <v>155</v>
      </c>
      <c r="C34" s="43" t="s">
        <v>13</v>
      </c>
      <c r="D34" s="18">
        <v>45140</v>
      </c>
      <c r="E34" s="16">
        <v>4533.2</v>
      </c>
      <c r="F34" s="13">
        <v>4533.2</v>
      </c>
      <c r="G34" s="13"/>
      <c r="H34" s="16">
        <f t="shared" si="0"/>
        <v>0</v>
      </c>
      <c r="I34" s="64"/>
    </row>
    <row r="35" spans="1:9" x14ac:dyDescent="0.2">
      <c r="A35" s="12" t="s">
        <v>158</v>
      </c>
      <c r="B35" s="44" t="s">
        <v>155</v>
      </c>
      <c r="C35" s="43" t="s">
        <v>13</v>
      </c>
      <c r="D35" s="18">
        <v>45154</v>
      </c>
      <c r="E35" s="16">
        <v>861.84</v>
      </c>
      <c r="F35" s="13">
        <v>861.84</v>
      </c>
      <c r="G35" s="13"/>
      <c r="H35" s="16">
        <f t="shared" si="0"/>
        <v>0</v>
      </c>
      <c r="I35" s="64"/>
    </row>
    <row r="36" spans="1:9" x14ac:dyDescent="0.2">
      <c r="A36" s="12">
        <v>24</v>
      </c>
      <c r="B36" s="44" t="s">
        <v>22</v>
      </c>
      <c r="C36" s="43" t="s">
        <v>13</v>
      </c>
      <c r="D36" s="18">
        <v>45145</v>
      </c>
      <c r="E36" s="16">
        <v>1944.26</v>
      </c>
      <c r="F36" s="13">
        <v>1944.26</v>
      </c>
      <c r="G36" s="13"/>
      <c r="H36" s="16">
        <f t="shared" si="0"/>
        <v>0</v>
      </c>
      <c r="I36" s="64"/>
    </row>
    <row r="37" spans="1:9" x14ac:dyDescent="0.2">
      <c r="A37" s="12" t="s">
        <v>158</v>
      </c>
      <c r="B37" s="44" t="s">
        <v>22</v>
      </c>
      <c r="C37" s="43" t="s">
        <v>13</v>
      </c>
      <c r="D37" s="18">
        <v>45152</v>
      </c>
      <c r="E37" s="16">
        <v>4054.14</v>
      </c>
      <c r="F37" s="13">
        <v>4054.14</v>
      </c>
      <c r="G37" s="13"/>
      <c r="H37" s="16">
        <f t="shared" si="0"/>
        <v>0</v>
      </c>
      <c r="I37" s="64"/>
    </row>
    <row r="38" spans="1:9" x14ac:dyDescent="0.2">
      <c r="A38" s="29"/>
      <c r="B38" s="52" t="s">
        <v>22</v>
      </c>
      <c r="C38" s="53" t="s">
        <v>13</v>
      </c>
      <c r="D38" s="35">
        <v>45159</v>
      </c>
      <c r="E38" s="32">
        <v>12934.84</v>
      </c>
      <c r="F38" s="33"/>
      <c r="G38" s="33"/>
      <c r="H38" s="16">
        <f t="shared" si="0"/>
        <v>12934.84</v>
      </c>
      <c r="I38" s="64"/>
    </row>
    <row r="39" spans="1:9" x14ac:dyDescent="0.2">
      <c r="A39" s="12">
        <v>25</v>
      </c>
      <c r="B39" s="44" t="s">
        <v>20</v>
      </c>
      <c r="C39" s="43" t="s">
        <v>13</v>
      </c>
      <c r="D39" s="18">
        <v>45139</v>
      </c>
      <c r="E39" s="16">
        <v>5252.3</v>
      </c>
      <c r="F39" s="13">
        <v>5252.3</v>
      </c>
      <c r="G39" s="13"/>
      <c r="H39" s="16">
        <f t="shared" si="0"/>
        <v>0</v>
      </c>
      <c r="I39" s="64"/>
    </row>
    <row r="40" spans="1:9" x14ac:dyDescent="0.2">
      <c r="A40" s="12">
        <v>26</v>
      </c>
      <c r="B40" s="44" t="s">
        <v>20</v>
      </c>
      <c r="C40" s="43" t="s">
        <v>13</v>
      </c>
      <c r="D40" s="18">
        <v>45146</v>
      </c>
      <c r="E40" s="16">
        <v>3701</v>
      </c>
      <c r="F40" s="13"/>
      <c r="G40" s="13"/>
      <c r="H40" s="16">
        <f t="shared" si="0"/>
        <v>3701</v>
      </c>
      <c r="I40" s="64"/>
    </row>
    <row r="41" spans="1:9" x14ac:dyDescent="0.2">
      <c r="A41" s="29"/>
      <c r="B41" s="52" t="s">
        <v>20</v>
      </c>
      <c r="C41" s="53" t="s">
        <v>13</v>
      </c>
      <c r="D41" s="35">
        <v>45160</v>
      </c>
      <c r="E41" s="32">
        <v>3668</v>
      </c>
      <c r="F41" s="33"/>
      <c r="G41" s="33"/>
      <c r="H41" s="16">
        <f t="shared" si="0"/>
        <v>3668</v>
      </c>
      <c r="I41" s="64"/>
    </row>
    <row r="42" spans="1:9" x14ac:dyDescent="0.2">
      <c r="A42" s="12">
        <v>27</v>
      </c>
      <c r="B42" s="44" t="s">
        <v>26</v>
      </c>
      <c r="C42" s="43" t="s">
        <v>13</v>
      </c>
      <c r="D42" s="18">
        <v>45138</v>
      </c>
      <c r="E42" s="16">
        <v>8303.2000000000007</v>
      </c>
      <c r="F42" s="13">
        <v>8303.2000000000007</v>
      </c>
      <c r="G42" s="13"/>
      <c r="H42" s="16">
        <f t="shared" si="0"/>
        <v>0</v>
      </c>
      <c r="I42" s="64"/>
    </row>
    <row r="43" spans="1:9" x14ac:dyDescent="0.2">
      <c r="A43" s="29"/>
      <c r="B43" s="52" t="s">
        <v>26</v>
      </c>
      <c r="C43" s="53" t="s">
        <v>13</v>
      </c>
      <c r="D43" s="35">
        <v>45159</v>
      </c>
      <c r="E43" s="32">
        <v>18356</v>
      </c>
      <c r="F43" s="33"/>
      <c r="G43" s="33"/>
      <c r="H43" s="16">
        <f t="shared" si="0"/>
        <v>18356</v>
      </c>
      <c r="I43" s="64"/>
    </row>
    <row r="44" spans="1:9" x14ac:dyDescent="0.2">
      <c r="A44" s="12">
        <v>28</v>
      </c>
      <c r="B44" s="44" t="s">
        <v>165</v>
      </c>
      <c r="C44" s="43" t="s">
        <v>13</v>
      </c>
      <c r="D44" s="18">
        <v>45147</v>
      </c>
      <c r="E44" s="16">
        <v>1302</v>
      </c>
      <c r="F44" s="13">
        <v>1302</v>
      </c>
      <c r="G44" s="13"/>
      <c r="H44" s="16">
        <f t="shared" si="0"/>
        <v>0</v>
      </c>
      <c r="I44" s="64"/>
    </row>
    <row r="45" spans="1:9" x14ac:dyDescent="0.2">
      <c r="A45" s="12" t="s">
        <v>158</v>
      </c>
      <c r="B45" s="44" t="s">
        <v>165</v>
      </c>
      <c r="C45" s="43" t="s">
        <v>13</v>
      </c>
      <c r="D45" s="18">
        <v>45154</v>
      </c>
      <c r="E45" s="16">
        <v>5676</v>
      </c>
      <c r="F45" s="13"/>
      <c r="G45" s="13"/>
      <c r="H45" s="16">
        <f t="shared" si="0"/>
        <v>5676</v>
      </c>
      <c r="I45" s="64"/>
    </row>
    <row r="46" spans="1:9" x14ac:dyDescent="0.2">
      <c r="A46" s="29"/>
      <c r="B46" s="52" t="s">
        <v>165</v>
      </c>
      <c r="C46" s="53" t="s">
        <v>13</v>
      </c>
      <c r="D46" s="35">
        <v>45161</v>
      </c>
      <c r="E46" s="32">
        <v>1151</v>
      </c>
      <c r="F46" s="33"/>
      <c r="G46" s="33"/>
      <c r="H46" s="16">
        <f t="shared" si="0"/>
        <v>1151</v>
      </c>
      <c r="I46" s="64"/>
    </row>
    <row r="47" spans="1:9" x14ac:dyDescent="0.2">
      <c r="A47" s="12">
        <v>29</v>
      </c>
      <c r="B47" s="44" t="s">
        <v>55</v>
      </c>
      <c r="C47" s="43" t="s">
        <v>13</v>
      </c>
      <c r="D47" s="18">
        <v>45145</v>
      </c>
      <c r="E47" s="16">
        <v>2830.4</v>
      </c>
      <c r="F47" s="13"/>
      <c r="G47" s="13"/>
      <c r="H47" s="16">
        <f t="shared" si="0"/>
        <v>2830.4</v>
      </c>
      <c r="I47" s="64"/>
    </row>
    <row r="48" spans="1:9" x14ac:dyDescent="0.2">
      <c r="A48" s="12" t="s">
        <v>158</v>
      </c>
      <c r="B48" s="44" t="s">
        <v>55</v>
      </c>
      <c r="C48" s="43" t="s">
        <v>13</v>
      </c>
      <c r="D48" s="18">
        <v>45152</v>
      </c>
      <c r="E48" s="16">
        <v>6180</v>
      </c>
      <c r="F48" s="13">
        <v>6180</v>
      </c>
      <c r="G48" s="13"/>
      <c r="H48" s="16">
        <f t="shared" si="0"/>
        <v>0</v>
      </c>
      <c r="I48" s="64"/>
    </row>
    <row r="49" spans="1:10" x14ac:dyDescent="0.2">
      <c r="A49" s="12">
        <v>30</v>
      </c>
      <c r="B49" s="44" t="s">
        <v>32</v>
      </c>
      <c r="C49" s="43" t="s">
        <v>13</v>
      </c>
      <c r="D49" s="18">
        <v>45147</v>
      </c>
      <c r="E49" s="16">
        <v>10476</v>
      </c>
      <c r="F49" s="13">
        <v>10476</v>
      </c>
      <c r="G49" s="13"/>
      <c r="H49" s="16">
        <f t="shared" si="0"/>
        <v>0</v>
      </c>
      <c r="I49" s="64"/>
    </row>
    <row r="50" spans="1:10" x14ac:dyDescent="0.2">
      <c r="A50" s="12">
        <v>31</v>
      </c>
      <c r="B50" s="44" t="s">
        <v>14</v>
      </c>
      <c r="C50" s="43" t="s">
        <v>13</v>
      </c>
      <c r="D50" s="18">
        <v>45147</v>
      </c>
      <c r="E50" s="16">
        <v>6024.28</v>
      </c>
      <c r="F50" s="13">
        <v>4024.28</v>
      </c>
      <c r="G50" s="13"/>
      <c r="H50" s="16">
        <f t="shared" si="0"/>
        <v>1999.9999999999995</v>
      </c>
      <c r="I50" s="64"/>
    </row>
    <row r="51" spans="1:10" x14ac:dyDescent="0.2">
      <c r="A51" s="12" t="s">
        <v>158</v>
      </c>
      <c r="B51" s="44" t="s">
        <v>14</v>
      </c>
      <c r="C51" s="43" t="s">
        <v>13</v>
      </c>
      <c r="D51" s="18">
        <v>45154</v>
      </c>
      <c r="E51" s="16">
        <v>8719.7000000000007</v>
      </c>
      <c r="F51" s="13"/>
      <c r="G51" s="13"/>
      <c r="H51" s="16">
        <f t="shared" si="0"/>
        <v>8719.7000000000007</v>
      </c>
      <c r="I51" s="64"/>
    </row>
    <row r="52" spans="1:10" x14ac:dyDescent="0.2">
      <c r="A52" s="29"/>
      <c r="B52" s="52" t="s">
        <v>14</v>
      </c>
      <c r="C52" s="53" t="s">
        <v>13</v>
      </c>
      <c r="D52" s="35">
        <v>45161</v>
      </c>
      <c r="E52" s="32">
        <v>8681</v>
      </c>
      <c r="F52" s="33"/>
      <c r="G52" s="33"/>
      <c r="H52" s="16">
        <f t="shared" si="0"/>
        <v>8681</v>
      </c>
      <c r="I52" s="64"/>
    </row>
    <row r="53" spans="1:10" x14ac:dyDescent="0.2">
      <c r="A53" s="12">
        <v>32</v>
      </c>
      <c r="B53" s="44" t="s">
        <v>56</v>
      </c>
      <c r="C53" s="43" t="s">
        <v>13</v>
      </c>
      <c r="D53" s="18">
        <v>45147</v>
      </c>
      <c r="E53" s="16">
        <v>1026</v>
      </c>
      <c r="F53" s="13"/>
      <c r="G53" s="13"/>
      <c r="H53" s="16">
        <f t="shared" si="0"/>
        <v>1026</v>
      </c>
      <c r="I53" s="64"/>
    </row>
    <row r="54" spans="1:10" x14ac:dyDescent="0.2">
      <c r="A54" s="12">
        <v>33</v>
      </c>
      <c r="B54" s="44" t="s">
        <v>71</v>
      </c>
      <c r="C54" s="43" t="s">
        <v>13</v>
      </c>
      <c r="D54" s="18">
        <v>45147</v>
      </c>
      <c r="E54" s="16">
        <v>21383</v>
      </c>
      <c r="F54" s="13"/>
      <c r="G54" s="13"/>
      <c r="H54" s="16">
        <f t="shared" si="0"/>
        <v>21383</v>
      </c>
      <c r="I54" s="64"/>
    </row>
    <row r="55" spans="1:10" x14ac:dyDescent="0.2">
      <c r="A55" s="12">
        <v>34</v>
      </c>
      <c r="B55" s="44" t="s">
        <v>166</v>
      </c>
      <c r="C55" s="43" t="s">
        <v>13</v>
      </c>
      <c r="D55" s="18">
        <v>45146</v>
      </c>
      <c r="E55" s="16">
        <v>18860</v>
      </c>
      <c r="F55" s="13">
        <v>4860</v>
      </c>
      <c r="G55" s="13"/>
      <c r="H55" s="16">
        <f t="shared" si="0"/>
        <v>14000</v>
      </c>
      <c r="I55" s="64"/>
    </row>
    <row r="56" spans="1:10" x14ac:dyDescent="0.2">
      <c r="A56" s="12">
        <v>35</v>
      </c>
      <c r="B56" s="44" t="s">
        <v>167</v>
      </c>
      <c r="C56" s="43" t="s">
        <v>13</v>
      </c>
      <c r="D56" s="18">
        <v>45189</v>
      </c>
      <c r="E56" s="16">
        <v>8600</v>
      </c>
      <c r="F56" s="19"/>
      <c r="G56" s="19">
        <v>2000</v>
      </c>
      <c r="H56" s="16">
        <f t="shared" si="0"/>
        <v>6600</v>
      </c>
      <c r="I56" s="64" t="s">
        <v>174</v>
      </c>
    </row>
    <row r="57" spans="1:10" x14ac:dyDescent="0.2">
      <c r="A57" s="12" t="s">
        <v>158</v>
      </c>
      <c r="B57" s="44" t="s">
        <v>28</v>
      </c>
      <c r="C57" s="43" t="s">
        <v>13</v>
      </c>
      <c r="D57" s="18">
        <v>45153</v>
      </c>
      <c r="E57" s="16">
        <v>3246</v>
      </c>
      <c r="F57" s="19">
        <v>3246</v>
      </c>
      <c r="G57" s="19"/>
      <c r="H57" s="16">
        <f t="shared" si="0"/>
        <v>0</v>
      </c>
      <c r="I57" s="74"/>
      <c r="J57" s="74"/>
    </row>
    <row r="58" spans="1:10" x14ac:dyDescent="0.2">
      <c r="A58" s="29"/>
      <c r="B58" s="52" t="s">
        <v>28</v>
      </c>
      <c r="C58" s="53" t="s">
        <v>13</v>
      </c>
      <c r="D58" s="35">
        <v>45160</v>
      </c>
      <c r="E58" s="32">
        <v>1309</v>
      </c>
      <c r="F58" s="75"/>
      <c r="G58" s="75"/>
      <c r="H58" s="16">
        <f t="shared" si="0"/>
        <v>1309</v>
      </c>
      <c r="I58" s="74"/>
      <c r="J58" s="74"/>
    </row>
    <row r="59" spans="1:10" x14ac:dyDescent="0.2">
      <c r="A59" s="12" t="s">
        <v>158</v>
      </c>
      <c r="B59" s="44" t="s">
        <v>84</v>
      </c>
      <c r="C59" s="43" t="s">
        <v>13</v>
      </c>
      <c r="D59" s="18">
        <v>45152</v>
      </c>
      <c r="E59" s="16">
        <v>8342</v>
      </c>
      <c r="F59" s="19"/>
      <c r="G59" s="19">
        <v>8342</v>
      </c>
      <c r="H59" s="16">
        <f t="shared" si="0"/>
        <v>0</v>
      </c>
      <c r="I59" s="74" t="s">
        <v>64</v>
      </c>
      <c r="J59" s="74"/>
    </row>
    <row r="60" spans="1:10" x14ac:dyDescent="0.2">
      <c r="A60" s="29"/>
      <c r="B60" s="52" t="s">
        <v>84</v>
      </c>
      <c r="C60" s="53" t="s">
        <v>13</v>
      </c>
      <c r="D60" s="35">
        <v>45159</v>
      </c>
      <c r="E60" s="32">
        <v>5651</v>
      </c>
      <c r="F60" s="75"/>
      <c r="G60" s="75"/>
      <c r="H60" s="16">
        <f t="shared" si="0"/>
        <v>5651</v>
      </c>
      <c r="I60" s="74"/>
      <c r="J60" s="74"/>
    </row>
    <row r="61" spans="1:10" x14ac:dyDescent="0.2">
      <c r="A61" s="12" t="s">
        <v>158</v>
      </c>
      <c r="B61" s="44" t="s">
        <v>123</v>
      </c>
      <c r="C61" s="43" t="s">
        <v>13</v>
      </c>
      <c r="D61" s="18">
        <v>45152</v>
      </c>
      <c r="E61" s="16">
        <v>2246</v>
      </c>
      <c r="F61" s="19"/>
      <c r="G61" s="19"/>
      <c r="H61" s="16">
        <f t="shared" si="0"/>
        <v>2246</v>
      </c>
      <c r="I61" s="74"/>
      <c r="J61" s="74"/>
    </row>
    <row r="62" spans="1:10" x14ac:dyDescent="0.2">
      <c r="A62" s="29"/>
      <c r="B62" s="52" t="s">
        <v>172</v>
      </c>
      <c r="C62" s="53" t="s">
        <v>13</v>
      </c>
      <c r="D62" s="35">
        <v>45161</v>
      </c>
      <c r="E62" s="32">
        <v>3989</v>
      </c>
      <c r="F62" s="75"/>
      <c r="G62" s="75"/>
      <c r="H62" s="16">
        <f t="shared" si="0"/>
        <v>3989</v>
      </c>
      <c r="I62" s="74"/>
      <c r="J62" s="74"/>
    </row>
    <row r="63" spans="1:10" x14ac:dyDescent="0.2">
      <c r="A63" s="29"/>
      <c r="B63" s="52" t="s">
        <v>24</v>
      </c>
      <c r="C63" s="53" t="s">
        <v>13</v>
      </c>
      <c r="D63" s="35">
        <v>45160</v>
      </c>
      <c r="E63" s="32">
        <v>11158</v>
      </c>
      <c r="F63" s="75"/>
      <c r="G63" s="75"/>
      <c r="H63" s="16">
        <f t="shared" si="0"/>
        <v>11158</v>
      </c>
      <c r="I63" s="74"/>
      <c r="J63" s="74"/>
    </row>
    <row r="64" spans="1:10" x14ac:dyDescent="0.2">
      <c r="A64" s="12">
        <v>37</v>
      </c>
      <c r="B64" s="44" t="s">
        <v>34</v>
      </c>
      <c r="C64" s="43" t="s">
        <v>35</v>
      </c>
      <c r="D64" s="18"/>
      <c r="E64" s="16">
        <v>2550</v>
      </c>
      <c r="F64" s="13"/>
      <c r="G64" s="13"/>
      <c r="H64" s="16">
        <f t="shared" si="0"/>
        <v>2550</v>
      </c>
    </row>
    <row r="65" spans="1:9" x14ac:dyDescent="0.2">
      <c r="A65" s="12">
        <v>38</v>
      </c>
      <c r="B65" s="45" t="s">
        <v>37</v>
      </c>
      <c r="C65" s="51" t="s">
        <v>35</v>
      </c>
      <c r="D65" s="15">
        <v>45127</v>
      </c>
      <c r="E65" s="16">
        <v>1300</v>
      </c>
      <c r="F65" s="13">
        <v>1300</v>
      </c>
      <c r="G65" s="13"/>
      <c r="H65" s="16">
        <f t="shared" si="0"/>
        <v>0</v>
      </c>
    </row>
    <row r="66" spans="1:9" x14ac:dyDescent="0.2">
      <c r="A66" s="12">
        <v>39</v>
      </c>
      <c r="B66" s="45" t="s">
        <v>37</v>
      </c>
      <c r="C66" s="51" t="s">
        <v>35</v>
      </c>
      <c r="D66" s="15">
        <v>45141</v>
      </c>
      <c r="E66" s="16">
        <v>2201.4</v>
      </c>
      <c r="F66" s="13"/>
      <c r="G66" s="13">
        <v>100</v>
      </c>
      <c r="H66" s="16">
        <f t="shared" si="0"/>
        <v>2101.4</v>
      </c>
    </row>
    <row r="67" spans="1:9" x14ac:dyDescent="0.2">
      <c r="A67" s="12">
        <v>40</v>
      </c>
      <c r="B67" s="45" t="s">
        <v>37</v>
      </c>
      <c r="C67" s="51" t="s">
        <v>35</v>
      </c>
      <c r="D67" s="15">
        <v>45148</v>
      </c>
      <c r="E67" s="16">
        <v>1751.8</v>
      </c>
      <c r="F67" s="13"/>
      <c r="G67" s="13"/>
      <c r="H67" s="16">
        <f t="shared" si="0"/>
        <v>1751.8</v>
      </c>
    </row>
    <row r="68" spans="1:9" x14ac:dyDescent="0.2">
      <c r="A68" s="12" t="s">
        <v>158</v>
      </c>
      <c r="B68" s="45" t="s">
        <v>37</v>
      </c>
      <c r="C68" s="51" t="s">
        <v>35</v>
      </c>
      <c r="D68" s="15">
        <v>45155</v>
      </c>
      <c r="E68" s="16">
        <v>604</v>
      </c>
      <c r="F68" s="13">
        <v>54</v>
      </c>
      <c r="G68" s="13">
        <f>650-100</f>
        <v>550</v>
      </c>
      <c r="H68" s="16">
        <f t="shared" si="0"/>
        <v>0</v>
      </c>
      <c r="I68" s="1" t="s">
        <v>64</v>
      </c>
    </row>
    <row r="69" spans="1:9" x14ac:dyDescent="0.2">
      <c r="A69" s="29"/>
      <c r="B69" s="54" t="s">
        <v>37</v>
      </c>
      <c r="C69" s="55" t="s">
        <v>35</v>
      </c>
      <c r="D69" s="31">
        <v>45162</v>
      </c>
      <c r="E69" s="32">
        <v>979</v>
      </c>
      <c r="F69" s="33"/>
      <c r="G69" s="33"/>
      <c r="H69" s="16">
        <f t="shared" ref="H69:H96" si="1">E69-F69-G69</f>
        <v>979</v>
      </c>
    </row>
    <row r="70" spans="1:9" x14ac:dyDescent="0.2">
      <c r="A70" s="12">
        <v>41</v>
      </c>
      <c r="B70" s="45" t="s">
        <v>147</v>
      </c>
      <c r="C70" s="51" t="s">
        <v>35</v>
      </c>
      <c r="D70" s="15">
        <v>45148</v>
      </c>
      <c r="E70" s="16">
        <v>1386</v>
      </c>
      <c r="F70" s="13">
        <v>1386</v>
      </c>
      <c r="G70" s="13"/>
      <c r="H70" s="16">
        <f t="shared" si="1"/>
        <v>0</v>
      </c>
    </row>
    <row r="71" spans="1:9" x14ac:dyDescent="0.2">
      <c r="A71" s="12" t="s">
        <v>158</v>
      </c>
      <c r="B71" s="45" t="s">
        <v>147</v>
      </c>
      <c r="C71" s="51" t="s">
        <v>35</v>
      </c>
      <c r="D71" s="15">
        <v>45155</v>
      </c>
      <c r="E71" s="16">
        <v>2942</v>
      </c>
      <c r="F71" s="13">
        <v>2942</v>
      </c>
      <c r="G71" s="13"/>
      <c r="H71" s="16">
        <f t="shared" si="1"/>
        <v>0</v>
      </c>
    </row>
    <row r="72" spans="1:9" x14ac:dyDescent="0.2">
      <c r="A72" s="29"/>
      <c r="B72" s="54" t="s">
        <v>147</v>
      </c>
      <c r="C72" s="55" t="s">
        <v>35</v>
      </c>
      <c r="D72" s="31">
        <v>45162</v>
      </c>
      <c r="E72" s="32">
        <v>4019</v>
      </c>
      <c r="F72" s="33"/>
      <c r="G72" s="33"/>
      <c r="H72" s="16">
        <f t="shared" si="1"/>
        <v>4019</v>
      </c>
    </row>
    <row r="73" spans="1:9" x14ac:dyDescent="0.2">
      <c r="A73" s="12">
        <v>42</v>
      </c>
      <c r="B73" s="45" t="s">
        <v>44</v>
      </c>
      <c r="C73" s="51" t="s">
        <v>35</v>
      </c>
      <c r="D73" s="15">
        <v>45148</v>
      </c>
      <c r="E73" s="16">
        <v>5514</v>
      </c>
      <c r="F73" s="13"/>
      <c r="G73" s="13">
        <f>3000</f>
        <v>3000</v>
      </c>
      <c r="H73" s="16">
        <f t="shared" si="1"/>
        <v>2514</v>
      </c>
      <c r="I73" s="1" t="s">
        <v>64</v>
      </c>
    </row>
    <row r="74" spans="1:9" x14ac:dyDescent="0.2">
      <c r="A74" s="29"/>
      <c r="B74" s="54" t="s">
        <v>44</v>
      </c>
      <c r="C74" s="55" t="s">
        <v>35</v>
      </c>
      <c r="D74" s="31">
        <v>45162</v>
      </c>
      <c r="E74" s="32">
        <v>6464.8</v>
      </c>
      <c r="F74" s="33"/>
      <c r="G74" s="33"/>
      <c r="H74" s="16">
        <f t="shared" si="1"/>
        <v>6464.8</v>
      </c>
    </row>
    <row r="75" spans="1:9" x14ac:dyDescent="0.2">
      <c r="A75" s="12">
        <v>43</v>
      </c>
      <c r="B75" s="45" t="s">
        <v>41</v>
      </c>
      <c r="C75" s="51" t="s">
        <v>35</v>
      </c>
      <c r="D75" s="15">
        <v>45141</v>
      </c>
      <c r="E75" s="16">
        <v>13310</v>
      </c>
      <c r="F75" s="13"/>
      <c r="G75" s="13">
        <f>7000+6310</f>
        <v>13310</v>
      </c>
      <c r="H75" s="16">
        <f t="shared" si="1"/>
        <v>0</v>
      </c>
      <c r="I75" s="1" t="s">
        <v>64</v>
      </c>
    </row>
    <row r="76" spans="1:9" x14ac:dyDescent="0.2">
      <c r="A76" s="12">
        <v>44</v>
      </c>
      <c r="B76" s="45" t="s">
        <v>41</v>
      </c>
      <c r="C76" s="51" t="s">
        <v>35</v>
      </c>
      <c r="D76" s="15">
        <v>45148</v>
      </c>
      <c r="E76" s="16">
        <v>6000</v>
      </c>
      <c r="F76" s="13"/>
      <c r="G76" s="13"/>
      <c r="H76" s="16">
        <f t="shared" si="1"/>
        <v>6000</v>
      </c>
    </row>
    <row r="77" spans="1:9" x14ac:dyDescent="0.2">
      <c r="A77" s="12" t="s">
        <v>158</v>
      </c>
      <c r="B77" s="45" t="s">
        <v>41</v>
      </c>
      <c r="C77" s="51" t="s">
        <v>35</v>
      </c>
      <c r="D77" s="15">
        <v>45155</v>
      </c>
      <c r="E77" s="16">
        <v>4728</v>
      </c>
      <c r="F77" s="13">
        <v>728</v>
      </c>
      <c r="G77" s="13"/>
      <c r="H77" s="16">
        <f t="shared" si="1"/>
        <v>4000</v>
      </c>
    </row>
    <row r="78" spans="1:9" x14ac:dyDescent="0.2">
      <c r="A78" s="29"/>
      <c r="B78" s="54" t="s">
        <v>41</v>
      </c>
      <c r="C78" s="55" t="s">
        <v>35</v>
      </c>
      <c r="D78" s="31">
        <v>45162</v>
      </c>
      <c r="E78" s="32">
        <v>5412</v>
      </c>
      <c r="F78" s="33"/>
      <c r="G78" s="33"/>
      <c r="H78" s="16">
        <f t="shared" si="1"/>
        <v>5412</v>
      </c>
    </row>
    <row r="79" spans="1:9" x14ac:dyDescent="0.2">
      <c r="A79" s="12">
        <v>45</v>
      </c>
      <c r="B79" s="45" t="s">
        <v>45</v>
      </c>
      <c r="C79" s="51" t="s">
        <v>35</v>
      </c>
      <c r="D79" s="15">
        <v>45148</v>
      </c>
      <c r="E79" s="16">
        <v>5536</v>
      </c>
      <c r="F79" s="13">
        <v>5536</v>
      </c>
      <c r="G79" s="13"/>
      <c r="H79" s="16">
        <f t="shared" si="1"/>
        <v>0</v>
      </c>
    </row>
    <row r="80" spans="1:9" x14ac:dyDescent="0.2">
      <c r="A80" s="29"/>
      <c r="B80" s="54" t="s">
        <v>45</v>
      </c>
      <c r="C80" s="55" t="s">
        <v>35</v>
      </c>
      <c r="D80" s="31">
        <v>45162</v>
      </c>
      <c r="E80" s="32">
        <v>4270.8</v>
      </c>
      <c r="F80" s="33"/>
      <c r="G80" s="33"/>
      <c r="H80" s="16">
        <f t="shared" si="1"/>
        <v>4270.8</v>
      </c>
    </row>
    <row r="81" spans="1:8" x14ac:dyDescent="0.2">
      <c r="A81" s="12">
        <v>46</v>
      </c>
      <c r="B81" s="45" t="s">
        <v>162</v>
      </c>
      <c r="C81" s="51" t="s">
        <v>35</v>
      </c>
      <c r="D81" s="15">
        <v>45135</v>
      </c>
      <c r="E81" s="16">
        <v>1000</v>
      </c>
      <c r="F81" s="13">
        <v>1000</v>
      </c>
      <c r="G81" s="13"/>
      <c r="H81" s="16">
        <f t="shared" si="1"/>
        <v>0</v>
      </c>
    </row>
    <row r="82" spans="1:8" x14ac:dyDescent="0.2">
      <c r="A82" s="29"/>
      <c r="B82" s="54" t="s">
        <v>162</v>
      </c>
      <c r="C82" s="55" t="s">
        <v>35</v>
      </c>
      <c r="D82" s="31">
        <v>45163</v>
      </c>
      <c r="E82" s="32">
        <v>7201</v>
      </c>
      <c r="F82" s="33"/>
      <c r="G82" s="33"/>
      <c r="H82" s="16">
        <f t="shared" si="1"/>
        <v>7201</v>
      </c>
    </row>
    <row r="83" spans="1:8" x14ac:dyDescent="0.2">
      <c r="A83" s="12">
        <v>47</v>
      </c>
      <c r="B83" s="45" t="s">
        <v>63</v>
      </c>
      <c r="C83" s="51" t="s">
        <v>35</v>
      </c>
      <c r="D83" s="15">
        <v>45141</v>
      </c>
      <c r="E83" s="16">
        <v>12861.54</v>
      </c>
      <c r="F83" s="13">
        <v>12861.54</v>
      </c>
      <c r="G83" s="13"/>
      <c r="H83" s="16">
        <f t="shared" si="1"/>
        <v>0</v>
      </c>
    </row>
    <row r="84" spans="1:8" x14ac:dyDescent="0.2">
      <c r="A84" s="12" t="s">
        <v>158</v>
      </c>
      <c r="B84" s="45" t="s">
        <v>63</v>
      </c>
      <c r="C84" s="51" t="s">
        <v>35</v>
      </c>
      <c r="D84" s="15">
        <v>45156</v>
      </c>
      <c r="E84" s="16">
        <v>5784</v>
      </c>
      <c r="F84" s="13"/>
      <c r="G84" s="13"/>
      <c r="H84" s="16">
        <f t="shared" si="1"/>
        <v>5784</v>
      </c>
    </row>
    <row r="85" spans="1:8" x14ac:dyDescent="0.2">
      <c r="A85" s="12">
        <v>48</v>
      </c>
      <c r="B85" s="45" t="s">
        <v>60</v>
      </c>
      <c r="C85" s="51" t="s">
        <v>35</v>
      </c>
      <c r="D85" s="15">
        <v>45148</v>
      </c>
      <c r="E85" s="16">
        <v>8890.7000000000007</v>
      </c>
      <c r="F85" s="13">
        <v>8890.7000000000007</v>
      </c>
      <c r="G85" s="13"/>
      <c r="H85" s="16">
        <f t="shared" si="1"/>
        <v>0</v>
      </c>
    </row>
    <row r="86" spans="1:8" x14ac:dyDescent="0.2">
      <c r="A86" s="12">
        <v>49</v>
      </c>
      <c r="B86" s="45" t="s">
        <v>114</v>
      </c>
      <c r="C86" s="51" t="s">
        <v>35</v>
      </c>
      <c r="D86" s="15">
        <v>45148</v>
      </c>
      <c r="E86" s="16">
        <v>16492.400000000001</v>
      </c>
      <c r="F86" s="13">
        <v>7492.4</v>
      </c>
      <c r="G86" s="13"/>
      <c r="H86" s="16">
        <f t="shared" si="1"/>
        <v>9000.0000000000018</v>
      </c>
    </row>
    <row r="87" spans="1:8" x14ac:dyDescent="0.2">
      <c r="A87" s="29"/>
      <c r="B87" s="54" t="s">
        <v>114</v>
      </c>
      <c r="C87" s="55" t="s">
        <v>35</v>
      </c>
      <c r="D87" s="31">
        <v>45162</v>
      </c>
      <c r="E87" s="32">
        <v>17797</v>
      </c>
      <c r="F87" s="33"/>
      <c r="G87" s="33"/>
      <c r="H87" s="16">
        <f t="shared" si="1"/>
        <v>17797</v>
      </c>
    </row>
    <row r="88" spans="1:8" x14ac:dyDescent="0.2">
      <c r="A88" s="12">
        <v>50</v>
      </c>
      <c r="B88" s="45" t="s">
        <v>36</v>
      </c>
      <c r="C88" s="51" t="s">
        <v>35</v>
      </c>
      <c r="D88" s="15">
        <v>45149</v>
      </c>
      <c r="E88" s="16">
        <v>5468.8</v>
      </c>
      <c r="F88" s="13"/>
      <c r="G88" s="13"/>
      <c r="H88" s="16">
        <f t="shared" si="1"/>
        <v>5468.8</v>
      </c>
    </row>
    <row r="89" spans="1:8" x14ac:dyDescent="0.2">
      <c r="A89" s="12" t="s">
        <v>158</v>
      </c>
      <c r="B89" s="45" t="s">
        <v>36</v>
      </c>
      <c r="C89" s="51" t="s">
        <v>35</v>
      </c>
      <c r="D89" s="15">
        <v>45156</v>
      </c>
      <c r="E89" s="40">
        <v>3003</v>
      </c>
      <c r="F89" s="13">
        <v>3003</v>
      </c>
      <c r="G89" s="13"/>
      <c r="H89" s="16">
        <f t="shared" si="1"/>
        <v>0</v>
      </c>
    </row>
    <row r="90" spans="1:8" x14ac:dyDescent="0.2">
      <c r="A90" s="29"/>
      <c r="B90" s="54" t="s">
        <v>36</v>
      </c>
      <c r="C90" s="55" t="s">
        <v>35</v>
      </c>
      <c r="D90" s="31">
        <v>45163</v>
      </c>
      <c r="E90" s="37">
        <v>4639</v>
      </c>
      <c r="F90" s="33"/>
      <c r="G90" s="33"/>
      <c r="H90" s="16">
        <f t="shared" si="1"/>
        <v>4639</v>
      </c>
    </row>
    <row r="91" spans="1:8" x14ac:dyDescent="0.2">
      <c r="A91" s="12" t="s">
        <v>158</v>
      </c>
      <c r="B91" s="45" t="s">
        <v>62</v>
      </c>
      <c r="C91" s="51" t="s">
        <v>35</v>
      </c>
      <c r="D91" s="15">
        <v>45156</v>
      </c>
      <c r="E91" s="40">
        <v>5971</v>
      </c>
      <c r="F91" s="13">
        <v>5971</v>
      </c>
      <c r="G91" s="13"/>
      <c r="H91" s="16">
        <f t="shared" si="1"/>
        <v>0</v>
      </c>
    </row>
    <row r="92" spans="1:8" x14ac:dyDescent="0.2">
      <c r="A92" s="12" t="s">
        <v>158</v>
      </c>
      <c r="B92" s="45" t="s">
        <v>39</v>
      </c>
      <c r="C92" s="51" t="s">
        <v>35</v>
      </c>
      <c r="D92" s="15">
        <v>45155</v>
      </c>
      <c r="E92" s="40">
        <v>2321</v>
      </c>
      <c r="F92" s="13"/>
      <c r="G92" s="13"/>
      <c r="H92" s="16">
        <f t="shared" si="1"/>
        <v>2321</v>
      </c>
    </row>
    <row r="93" spans="1:8" x14ac:dyDescent="0.2">
      <c r="A93" s="12" t="s">
        <v>158</v>
      </c>
      <c r="B93" s="45" t="s">
        <v>128</v>
      </c>
      <c r="C93" s="51" t="s">
        <v>35</v>
      </c>
      <c r="D93" s="15">
        <v>45155</v>
      </c>
      <c r="E93" s="40">
        <v>8084</v>
      </c>
      <c r="F93" s="13"/>
      <c r="G93" s="13"/>
      <c r="H93" s="16">
        <f t="shared" si="1"/>
        <v>8084</v>
      </c>
    </row>
    <row r="94" spans="1:8" x14ac:dyDescent="0.2">
      <c r="A94" s="29"/>
      <c r="B94" s="54" t="s">
        <v>128</v>
      </c>
      <c r="C94" s="55" t="s">
        <v>35</v>
      </c>
      <c r="D94" s="31">
        <v>45162</v>
      </c>
      <c r="E94" s="37">
        <v>9222.6</v>
      </c>
      <c r="F94" s="33"/>
      <c r="G94" s="33"/>
      <c r="H94" s="16">
        <f t="shared" si="1"/>
        <v>9222.6</v>
      </c>
    </row>
    <row r="95" spans="1:8" x14ac:dyDescent="0.2">
      <c r="A95" s="29"/>
      <c r="B95" s="54" t="s">
        <v>104</v>
      </c>
      <c r="C95" s="55" t="s">
        <v>35</v>
      </c>
      <c r="D95" s="31">
        <v>45158</v>
      </c>
      <c r="E95" s="37">
        <v>3168</v>
      </c>
      <c r="F95" s="33"/>
      <c r="G95" s="33"/>
      <c r="H95" s="16">
        <f t="shared" si="1"/>
        <v>3168</v>
      </c>
    </row>
    <row r="96" spans="1:8" x14ac:dyDescent="0.2">
      <c r="A96" s="29"/>
      <c r="B96" s="54" t="s">
        <v>77</v>
      </c>
      <c r="C96" s="55" t="s">
        <v>35</v>
      </c>
      <c r="D96" s="31">
        <v>45162</v>
      </c>
      <c r="E96" s="37">
        <v>21108</v>
      </c>
      <c r="F96" s="33"/>
      <c r="G96" s="33"/>
      <c r="H96" s="16">
        <f t="shared" si="1"/>
        <v>21108</v>
      </c>
    </row>
    <row r="97" spans="1:8" x14ac:dyDescent="0.2">
      <c r="A97" s="12"/>
      <c r="B97" s="46"/>
      <c r="C97" s="46"/>
      <c r="D97" s="23" t="s">
        <v>47</v>
      </c>
      <c r="E97" s="24">
        <f>SUM(E4:E96)</f>
        <v>596750.83000000019</v>
      </c>
      <c r="F97" s="39">
        <f>SUM(F4:F96)</f>
        <v>142179.69</v>
      </c>
      <c r="G97" s="39">
        <f>SUM(G4:G96)</f>
        <v>46543.4</v>
      </c>
      <c r="H97" s="16">
        <f>SUM(H4:H96)</f>
        <v>408027.74</v>
      </c>
    </row>
    <row r="98" spans="1:8" x14ac:dyDescent="0.2">
      <c r="A98" s="70"/>
      <c r="B98" s="48"/>
      <c r="C98" s="48"/>
      <c r="D98" s="9"/>
      <c r="E98" s="71"/>
      <c r="F98" s="72"/>
      <c r="G98" s="72"/>
      <c r="H98" s="73"/>
    </row>
    <row r="99" spans="1:8" x14ac:dyDescent="0.2">
      <c r="B99" s="47" t="s">
        <v>48</v>
      </c>
      <c r="C99" s="47"/>
      <c r="D99" s="3" t="s">
        <v>49</v>
      </c>
      <c r="E99" s="3"/>
      <c r="F99" s="26" t="s">
        <v>50</v>
      </c>
      <c r="G99" s="26"/>
    </row>
    <row r="100" spans="1:8" x14ac:dyDescent="0.2">
      <c r="B100" s="48" t="s">
        <v>51</v>
      </c>
      <c r="C100" s="47"/>
      <c r="D100" s="48" t="s">
        <v>51</v>
      </c>
      <c r="E100" s="3"/>
      <c r="F100" s="26" t="s">
        <v>53</v>
      </c>
      <c r="G100" s="26"/>
    </row>
    <row r="102" spans="1:8" x14ac:dyDescent="0.2">
      <c r="B102" s="50"/>
      <c r="F102" s="1"/>
      <c r="G102" s="1"/>
    </row>
    <row r="103" spans="1:8" x14ac:dyDescent="0.2">
      <c r="B103" s="50"/>
    </row>
  </sheetData>
  <autoFilter ref="A1:J97"/>
  <pageMargins left="0" right="0" top="0.74803149606299213" bottom="0.74803149606299213" header="0.31496062992125984" footer="0.31496062992125984"/>
  <pageSetup paperSize="9" scale="8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opLeftCell="A52" workbookViewId="0">
      <selection activeCell="I70" sqref="I70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4" style="28" bestFit="1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45157</v>
      </c>
    </row>
    <row r="2" spans="1:9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175</v>
      </c>
    </row>
    <row r="3" spans="1:9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9" x14ac:dyDescent="0.2">
      <c r="A4" s="12">
        <v>1</v>
      </c>
      <c r="B4" s="44" t="s">
        <v>12</v>
      </c>
      <c r="C4" s="43" t="s">
        <v>13</v>
      </c>
      <c r="D4" s="15">
        <v>45139</v>
      </c>
      <c r="E4" s="16">
        <v>11727.9</v>
      </c>
      <c r="F4" s="13">
        <v>2387</v>
      </c>
      <c r="G4" s="13"/>
      <c r="H4" s="16">
        <f>E4-F4-G4</f>
        <v>9340.9</v>
      </c>
    </row>
    <row r="5" spans="1:9" x14ac:dyDescent="0.2">
      <c r="A5" s="12">
        <v>2</v>
      </c>
      <c r="B5" s="44" t="s">
        <v>12</v>
      </c>
      <c r="C5" s="43" t="s">
        <v>13</v>
      </c>
      <c r="D5" s="15">
        <v>45153</v>
      </c>
      <c r="E5" s="16">
        <v>3113</v>
      </c>
      <c r="F5" s="13">
        <v>3113</v>
      </c>
      <c r="G5" s="13"/>
      <c r="H5" s="16">
        <f t="shared" ref="H5:H76" si="0">E5-F5-G5</f>
        <v>0</v>
      </c>
    </row>
    <row r="6" spans="1:9" x14ac:dyDescent="0.2">
      <c r="A6" s="12">
        <v>3</v>
      </c>
      <c r="B6" s="44" t="s">
        <v>12</v>
      </c>
      <c r="C6" s="43" t="s">
        <v>13</v>
      </c>
      <c r="D6" s="15">
        <v>45160</v>
      </c>
      <c r="E6" s="16">
        <v>13017</v>
      </c>
      <c r="F6" s="13"/>
      <c r="G6" s="13"/>
      <c r="H6" s="16">
        <f t="shared" si="0"/>
        <v>13017</v>
      </c>
    </row>
    <row r="7" spans="1:9" x14ac:dyDescent="0.2">
      <c r="A7" s="12">
        <v>4</v>
      </c>
      <c r="B7" s="45" t="s">
        <v>82</v>
      </c>
      <c r="C7" s="43" t="s">
        <v>13</v>
      </c>
      <c r="D7" s="15">
        <v>45120</v>
      </c>
      <c r="E7" s="16">
        <v>3897.6000000000004</v>
      </c>
      <c r="F7" s="13">
        <v>3897.6</v>
      </c>
      <c r="G7" s="13"/>
      <c r="H7" s="16">
        <f t="shared" si="0"/>
        <v>4.5474735088646412E-13</v>
      </c>
    </row>
    <row r="8" spans="1:9" x14ac:dyDescent="0.2">
      <c r="A8" s="12">
        <v>5</v>
      </c>
      <c r="B8" s="45" t="s">
        <v>82</v>
      </c>
      <c r="C8" s="43" t="s">
        <v>13</v>
      </c>
      <c r="D8" s="15">
        <v>45147</v>
      </c>
      <c r="E8" s="16">
        <v>3474</v>
      </c>
      <c r="F8" s="13"/>
      <c r="G8" s="13"/>
      <c r="H8" s="16">
        <f t="shared" si="0"/>
        <v>3474</v>
      </c>
    </row>
    <row r="9" spans="1:9" x14ac:dyDescent="0.2">
      <c r="A9" s="12">
        <v>6</v>
      </c>
      <c r="B9" s="44" t="s">
        <v>95</v>
      </c>
      <c r="C9" s="43" t="s">
        <v>13</v>
      </c>
      <c r="D9" s="18">
        <v>45159</v>
      </c>
      <c r="E9" s="16">
        <v>2745.4</v>
      </c>
      <c r="F9" s="13">
        <v>2745.4</v>
      </c>
      <c r="G9" s="13"/>
      <c r="H9" s="16">
        <f t="shared" si="0"/>
        <v>0</v>
      </c>
      <c r="I9" s="64"/>
    </row>
    <row r="10" spans="1:9" x14ac:dyDescent="0.2">
      <c r="A10" s="29"/>
      <c r="B10" s="52" t="s">
        <v>95</v>
      </c>
      <c r="C10" s="53" t="s">
        <v>13</v>
      </c>
      <c r="D10" s="35">
        <v>45166</v>
      </c>
      <c r="E10" s="32">
        <v>1824</v>
      </c>
      <c r="F10" s="33"/>
      <c r="G10" s="33"/>
      <c r="H10" s="32">
        <f t="shared" si="0"/>
        <v>1824</v>
      </c>
      <c r="I10" s="64"/>
    </row>
    <row r="11" spans="1:9" x14ac:dyDescent="0.2">
      <c r="A11" s="12">
        <v>7</v>
      </c>
      <c r="B11" s="44" t="s">
        <v>17</v>
      </c>
      <c r="C11" s="43" t="s">
        <v>13</v>
      </c>
      <c r="D11" s="18">
        <v>45131</v>
      </c>
      <c r="E11" s="16">
        <v>11165.000000000002</v>
      </c>
      <c r="F11" s="13"/>
      <c r="G11" s="13"/>
      <c r="H11" s="16">
        <f t="shared" si="0"/>
        <v>11165.000000000002</v>
      </c>
      <c r="I11" s="64"/>
    </row>
    <row r="12" spans="1:9" x14ac:dyDescent="0.2">
      <c r="A12" s="12">
        <v>8</v>
      </c>
      <c r="B12" s="44" t="s">
        <v>25</v>
      </c>
      <c r="C12" s="43" t="s">
        <v>13</v>
      </c>
      <c r="D12" s="18">
        <v>45146</v>
      </c>
      <c r="E12" s="16">
        <v>2462.1000000000004</v>
      </c>
      <c r="F12" s="13">
        <v>2462.1</v>
      </c>
      <c r="G12" s="13"/>
      <c r="H12" s="16">
        <f t="shared" si="0"/>
        <v>4.5474735088646412E-13</v>
      </c>
      <c r="I12" s="64"/>
    </row>
    <row r="13" spans="1:9" x14ac:dyDescent="0.2">
      <c r="A13" s="12">
        <v>9</v>
      </c>
      <c r="B13" s="44" t="s">
        <v>25</v>
      </c>
      <c r="C13" s="43" t="s">
        <v>13</v>
      </c>
      <c r="D13" s="18">
        <v>45160</v>
      </c>
      <c r="E13" s="16">
        <v>7286</v>
      </c>
      <c r="F13" s="13"/>
      <c r="G13" s="13"/>
      <c r="H13" s="16">
        <f t="shared" si="0"/>
        <v>7286</v>
      </c>
      <c r="I13" s="64"/>
    </row>
    <row r="14" spans="1:9" x14ac:dyDescent="0.2">
      <c r="A14" s="12">
        <v>10</v>
      </c>
      <c r="B14" s="44" t="s">
        <v>15</v>
      </c>
      <c r="C14" s="43" t="s">
        <v>13</v>
      </c>
      <c r="D14" s="18">
        <v>45145</v>
      </c>
      <c r="E14" s="16">
        <v>12591.6</v>
      </c>
      <c r="F14" s="13">
        <v>12591.6</v>
      </c>
      <c r="G14" s="13"/>
      <c r="H14" s="16">
        <f t="shared" si="0"/>
        <v>0</v>
      </c>
      <c r="I14" s="64"/>
    </row>
    <row r="15" spans="1:9" x14ac:dyDescent="0.2">
      <c r="A15" s="12">
        <v>11</v>
      </c>
      <c r="B15" s="44" t="s">
        <v>15</v>
      </c>
      <c r="C15" s="43" t="s">
        <v>13</v>
      </c>
      <c r="D15" s="18">
        <v>45152</v>
      </c>
      <c r="E15" s="16">
        <v>9648.2000000000007</v>
      </c>
      <c r="F15" s="13"/>
      <c r="G15" s="13"/>
      <c r="H15" s="16">
        <f t="shared" si="0"/>
        <v>9648.2000000000007</v>
      </c>
      <c r="I15" s="64"/>
    </row>
    <row r="16" spans="1:9" x14ac:dyDescent="0.2">
      <c r="A16" s="12">
        <v>12</v>
      </c>
      <c r="B16" s="44" t="s">
        <v>15</v>
      </c>
      <c r="C16" s="43" t="s">
        <v>13</v>
      </c>
      <c r="D16" s="18">
        <v>45159</v>
      </c>
      <c r="E16" s="16">
        <v>3930</v>
      </c>
      <c r="F16" s="13"/>
      <c r="G16" s="13"/>
      <c r="H16" s="16">
        <f t="shared" si="0"/>
        <v>3930</v>
      </c>
      <c r="I16" s="64"/>
    </row>
    <row r="17" spans="1:10" x14ac:dyDescent="0.2">
      <c r="A17" s="29"/>
      <c r="B17" s="52" t="s">
        <v>15</v>
      </c>
      <c r="C17" s="53" t="s">
        <v>13</v>
      </c>
      <c r="D17" s="35">
        <v>45166</v>
      </c>
      <c r="E17" s="32">
        <v>8475.6</v>
      </c>
      <c r="F17" s="33"/>
      <c r="G17" s="33"/>
      <c r="H17" s="32">
        <f t="shared" si="0"/>
        <v>8475.6</v>
      </c>
      <c r="I17" s="64"/>
    </row>
    <row r="18" spans="1:10" x14ac:dyDescent="0.2">
      <c r="A18" s="12">
        <v>13</v>
      </c>
      <c r="B18" s="44" t="s">
        <v>150</v>
      </c>
      <c r="C18" s="43" t="s">
        <v>13</v>
      </c>
      <c r="D18" s="18">
        <v>45145</v>
      </c>
      <c r="E18" s="16">
        <v>6360</v>
      </c>
      <c r="F18" s="13"/>
      <c r="G18" s="13">
        <v>6360</v>
      </c>
      <c r="H18" s="16">
        <f t="shared" si="0"/>
        <v>0</v>
      </c>
      <c r="I18" s="64">
        <v>6487.5</v>
      </c>
      <c r="J18" s="1" t="s">
        <v>54</v>
      </c>
    </row>
    <row r="19" spans="1:10" x14ac:dyDescent="0.2">
      <c r="A19" s="29"/>
      <c r="B19" s="52" t="s">
        <v>150</v>
      </c>
      <c r="C19" s="53" t="s">
        <v>13</v>
      </c>
      <c r="D19" s="35">
        <v>45166</v>
      </c>
      <c r="E19" s="32">
        <v>13371</v>
      </c>
      <c r="F19" s="33"/>
      <c r="G19" s="33"/>
      <c r="H19" s="32">
        <f t="shared" si="0"/>
        <v>13371</v>
      </c>
      <c r="I19" s="64"/>
    </row>
    <row r="20" spans="1:10" x14ac:dyDescent="0.2">
      <c r="A20" s="12">
        <v>14</v>
      </c>
      <c r="B20" s="44" t="s">
        <v>89</v>
      </c>
      <c r="C20" s="43" t="s">
        <v>13</v>
      </c>
      <c r="D20" s="18">
        <v>45152</v>
      </c>
      <c r="E20" s="16">
        <v>1234.4000000000001</v>
      </c>
      <c r="F20" s="13">
        <v>1234.4000000000001</v>
      </c>
      <c r="G20" s="13"/>
      <c r="H20" s="16">
        <f t="shared" si="0"/>
        <v>0</v>
      </c>
      <c r="I20" s="64"/>
    </row>
    <row r="21" spans="1:10" x14ac:dyDescent="0.2">
      <c r="A21" s="12">
        <v>15</v>
      </c>
      <c r="B21" s="44" t="s">
        <v>31</v>
      </c>
      <c r="C21" s="43" t="s">
        <v>13</v>
      </c>
      <c r="D21" s="18">
        <v>45119</v>
      </c>
      <c r="E21" s="16">
        <v>34.200000000000728</v>
      </c>
      <c r="F21" s="13">
        <v>34.200000000000003</v>
      </c>
      <c r="G21" s="13"/>
      <c r="H21" s="16">
        <f t="shared" si="0"/>
        <v>7.2475359047530219E-13</v>
      </c>
      <c r="I21" s="1">
        <v>4500</v>
      </c>
      <c r="J21" s="1" t="s">
        <v>54</v>
      </c>
    </row>
    <row r="22" spans="1:10" x14ac:dyDescent="0.2">
      <c r="A22" s="12">
        <v>16</v>
      </c>
      <c r="B22" s="44" t="s">
        <v>102</v>
      </c>
      <c r="C22" s="43" t="s">
        <v>13</v>
      </c>
      <c r="D22" s="18">
        <v>45125</v>
      </c>
      <c r="E22" s="16">
        <v>3811.6000000000004</v>
      </c>
      <c r="F22" s="13"/>
      <c r="G22" s="16">
        <v>3811.6000000000004</v>
      </c>
      <c r="H22" s="16">
        <f t="shared" si="0"/>
        <v>0</v>
      </c>
      <c r="I22" s="64"/>
    </row>
    <row r="23" spans="1:10" x14ac:dyDescent="0.2">
      <c r="A23" s="12">
        <v>17</v>
      </c>
      <c r="B23" s="44" t="s">
        <v>102</v>
      </c>
      <c r="C23" s="43" t="s">
        <v>13</v>
      </c>
      <c r="D23" s="18">
        <v>45146</v>
      </c>
      <c r="E23" s="16">
        <v>3779.6</v>
      </c>
      <c r="F23" s="13"/>
      <c r="G23" s="13">
        <v>78.400000000000006</v>
      </c>
      <c r="H23" s="16">
        <f t="shared" si="0"/>
        <v>3701.2</v>
      </c>
      <c r="I23" s="64"/>
    </row>
    <row r="24" spans="1:10" x14ac:dyDescent="0.2">
      <c r="A24" s="12">
        <v>18</v>
      </c>
      <c r="B24" s="44" t="s">
        <v>102</v>
      </c>
      <c r="C24" s="43" t="s">
        <v>13</v>
      </c>
      <c r="D24" s="18">
        <v>45153</v>
      </c>
      <c r="E24" s="16">
        <v>520</v>
      </c>
      <c r="F24" s="13"/>
      <c r="G24" s="16">
        <v>520</v>
      </c>
      <c r="H24" s="16">
        <f t="shared" si="0"/>
        <v>0</v>
      </c>
      <c r="I24" s="64"/>
    </row>
    <row r="25" spans="1:10" x14ac:dyDescent="0.2">
      <c r="A25" s="12">
        <v>19</v>
      </c>
      <c r="B25" s="44" t="s">
        <v>27</v>
      </c>
      <c r="C25" s="43" t="s">
        <v>13</v>
      </c>
      <c r="D25" s="18">
        <v>45153</v>
      </c>
      <c r="E25" s="16">
        <v>8384</v>
      </c>
      <c r="F25" s="13">
        <v>8384</v>
      </c>
      <c r="G25" s="13"/>
      <c r="H25" s="16">
        <f t="shared" si="0"/>
        <v>0</v>
      </c>
      <c r="I25" s="64"/>
    </row>
    <row r="26" spans="1:10" x14ac:dyDescent="0.2">
      <c r="A26" s="12">
        <v>20</v>
      </c>
      <c r="B26" s="44" t="s">
        <v>27</v>
      </c>
      <c r="C26" s="43" t="s">
        <v>13</v>
      </c>
      <c r="D26" s="18">
        <v>45160</v>
      </c>
      <c r="E26" s="16">
        <v>25487</v>
      </c>
      <c r="F26" s="13">
        <v>1616</v>
      </c>
      <c r="G26" s="13"/>
      <c r="H26" s="16">
        <f t="shared" si="0"/>
        <v>23871</v>
      </c>
      <c r="I26" s="64"/>
    </row>
    <row r="27" spans="1:10" x14ac:dyDescent="0.2">
      <c r="A27" s="12">
        <v>21</v>
      </c>
      <c r="B27" s="44" t="s">
        <v>154</v>
      </c>
      <c r="C27" s="43" t="s">
        <v>13</v>
      </c>
      <c r="D27" s="18">
        <v>45160</v>
      </c>
      <c r="E27" s="16">
        <v>4423</v>
      </c>
      <c r="F27" s="13"/>
      <c r="G27" s="13"/>
      <c r="H27" s="16">
        <f t="shared" si="0"/>
        <v>4423</v>
      </c>
      <c r="I27" s="64"/>
    </row>
    <row r="28" spans="1:10" x14ac:dyDescent="0.2">
      <c r="A28" s="12">
        <v>22</v>
      </c>
      <c r="B28" s="44" t="s">
        <v>22</v>
      </c>
      <c r="C28" s="43" t="s">
        <v>13</v>
      </c>
      <c r="D28" s="18">
        <v>45159</v>
      </c>
      <c r="E28" s="16">
        <v>12934.84</v>
      </c>
      <c r="F28" s="13">
        <v>12934.84</v>
      </c>
      <c r="G28" s="13"/>
      <c r="H28" s="16">
        <f t="shared" si="0"/>
        <v>0</v>
      </c>
      <c r="I28" s="64"/>
    </row>
    <row r="29" spans="1:10" x14ac:dyDescent="0.2">
      <c r="A29" s="29"/>
      <c r="B29" s="52" t="s">
        <v>22</v>
      </c>
      <c r="C29" s="53" t="s">
        <v>13</v>
      </c>
      <c r="D29" s="35">
        <v>45166</v>
      </c>
      <c r="E29" s="32">
        <v>5014</v>
      </c>
      <c r="F29" s="33"/>
      <c r="G29" s="33"/>
      <c r="H29" s="32">
        <f t="shared" si="0"/>
        <v>5014</v>
      </c>
      <c r="I29" s="64"/>
    </row>
    <row r="30" spans="1:10" x14ac:dyDescent="0.2">
      <c r="A30" s="12">
        <v>23</v>
      </c>
      <c r="B30" s="44" t="s">
        <v>20</v>
      </c>
      <c r="C30" s="43" t="s">
        <v>13</v>
      </c>
      <c r="D30" s="18">
        <v>45146</v>
      </c>
      <c r="E30" s="16">
        <v>3701</v>
      </c>
      <c r="F30" s="13">
        <v>3701</v>
      </c>
      <c r="G30" s="13"/>
      <c r="H30" s="16">
        <f t="shared" si="0"/>
        <v>0</v>
      </c>
      <c r="I30" s="64"/>
    </row>
    <row r="31" spans="1:10" x14ac:dyDescent="0.2">
      <c r="A31" s="12">
        <v>24</v>
      </c>
      <c r="B31" s="44" t="s">
        <v>20</v>
      </c>
      <c r="C31" s="43" t="s">
        <v>13</v>
      </c>
      <c r="D31" s="18">
        <v>45160</v>
      </c>
      <c r="E31" s="16">
        <v>3668</v>
      </c>
      <c r="F31" s="13"/>
      <c r="G31" s="13"/>
      <c r="H31" s="16">
        <f t="shared" si="0"/>
        <v>3668</v>
      </c>
      <c r="I31" s="64"/>
    </row>
    <row r="32" spans="1:10" x14ac:dyDescent="0.2">
      <c r="A32" s="12">
        <v>25</v>
      </c>
      <c r="B32" s="44" t="s">
        <v>26</v>
      </c>
      <c r="C32" s="43" t="s">
        <v>13</v>
      </c>
      <c r="D32" s="18">
        <v>45159</v>
      </c>
      <c r="E32" s="16">
        <v>18356</v>
      </c>
      <c r="F32" s="13">
        <v>10000</v>
      </c>
      <c r="G32" s="13"/>
      <c r="H32" s="16">
        <f t="shared" si="0"/>
        <v>8356</v>
      </c>
      <c r="I32" s="64"/>
    </row>
    <row r="33" spans="1:10" x14ac:dyDescent="0.2">
      <c r="A33" s="12">
        <v>26</v>
      </c>
      <c r="B33" s="44" t="s">
        <v>165</v>
      </c>
      <c r="C33" s="43" t="s">
        <v>13</v>
      </c>
      <c r="D33" s="18">
        <v>45154</v>
      </c>
      <c r="E33" s="16">
        <v>5676</v>
      </c>
      <c r="F33" s="13">
        <v>1676</v>
      </c>
      <c r="G33" s="13"/>
      <c r="H33" s="16">
        <f t="shared" si="0"/>
        <v>4000</v>
      </c>
      <c r="I33" s="64"/>
    </row>
    <row r="34" spans="1:10" x14ac:dyDescent="0.2">
      <c r="A34" s="12">
        <v>27</v>
      </c>
      <c r="B34" s="44" t="s">
        <v>165</v>
      </c>
      <c r="C34" s="43" t="s">
        <v>13</v>
      </c>
      <c r="D34" s="18">
        <v>45161</v>
      </c>
      <c r="E34" s="16">
        <v>1151</v>
      </c>
      <c r="F34" s="13">
        <v>1151</v>
      </c>
      <c r="G34" s="13"/>
      <c r="H34" s="16">
        <f t="shared" si="0"/>
        <v>0</v>
      </c>
      <c r="I34" s="64"/>
    </row>
    <row r="35" spans="1:10" x14ac:dyDescent="0.2">
      <c r="A35" s="12">
        <v>28</v>
      </c>
      <c r="B35" s="44" t="s">
        <v>55</v>
      </c>
      <c r="C35" s="43" t="s">
        <v>13</v>
      </c>
      <c r="D35" s="18">
        <v>45145</v>
      </c>
      <c r="E35" s="16">
        <v>2830.4</v>
      </c>
      <c r="F35" s="13">
        <v>2830.4</v>
      </c>
      <c r="G35" s="13"/>
      <c r="H35" s="16">
        <f t="shared" si="0"/>
        <v>0</v>
      </c>
      <c r="I35" s="64"/>
    </row>
    <row r="36" spans="1:10" x14ac:dyDescent="0.2">
      <c r="A36" s="12">
        <v>29</v>
      </c>
      <c r="B36" s="44" t="s">
        <v>14</v>
      </c>
      <c r="C36" s="43" t="s">
        <v>13</v>
      </c>
      <c r="D36" s="18">
        <v>45147</v>
      </c>
      <c r="E36" s="16">
        <v>1999.9999999999995</v>
      </c>
      <c r="F36" s="13">
        <v>2000</v>
      </c>
      <c r="G36" s="13"/>
      <c r="H36" s="16">
        <f t="shared" si="0"/>
        <v>-4.5474735088646412E-13</v>
      </c>
      <c r="I36" s="64"/>
    </row>
    <row r="37" spans="1:10" x14ac:dyDescent="0.2">
      <c r="A37" s="12">
        <v>30</v>
      </c>
      <c r="B37" s="44" t="s">
        <v>14</v>
      </c>
      <c r="C37" s="43" t="s">
        <v>13</v>
      </c>
      <c r="D37" s="18">
        <v>45154</v>
      </c>
      <c r="E37" s="16">
        <v>8719.7000000000007</v>
      </c>
      <c r="F37" s="13">
        <v>1500</v>
      </c>
      <c r="G37" s="13"/>
      <c r="H37" s="16">
        <f t="shared" si="0"/>
        <v>7219.7000000000007</v>
      </c>
      <c r="I37" s="64"/>
    </row>
    <row r="38" spans="1:10" x14ac:dyDescent="0.2">
      <c r="A38" s="12">
        <v>31</v>
      </c>
      <c r="B38" s="44" t="s">
        <v>14</v>
      </c>
      <c r="C38" s="43" t="s">
        <v>13</v>
      </c>
      <c r="D38" s="18">
        <v>45161</v>
      </c>
      <c r="E38" s="16">
        <v>8681</v>
      </c>
      <c r="F38" s="13"/>
      <c r="G38" s="13"/>
      <c r="H38" s="16">
        <f t="shared" si="0"/>
        <v>8681</v>
      </c>
      <c r="I38" s="64"/>
    </row>
    <row r="39" spans="1:10" x14ac:dyDescent="0.2">
      <c r="A39" s="12">
        <v>32</v>
      </c>
      <c r="B39" s="44" t="s">
        <v>56</v>
      </c>
      <c r="C39" s="43" t="s">
        <v>13</v>
      </c>
      <c r="D39" s="18">
        <v>45147</v>
      </c>
      <c r="E39" s="16">
        <v>1026</v>
      </c>
      <c r="F39" s="13">
        <v>1026</v>
      </c>
      <c r="G39" s="13"/>
      <c r="H39" s="16">
        <f t="shared" si="0"/>
        <v>0</v>
      </c>
      <c r="I39" s="64"/>
    </row>
    <row r="40" spans="1:10" x14ac:dyDescent="0.2">
      <c r="A40" s="12">
        <v>33</v>
      </c>
      <c r="B40" s="44" t="s">
        <v>71</v>
      </c>
      <c r="C40" s="43" t="s">
        <v>13</v>
      </c>
      <c r="D40" s="18">
        <v>45147</v>
      </c>
      <c r="E40" s="16">
        <v>21383</v>
      </c>
      <c r="F40" s="13">
        <v>12500</v>
      </c>
      <c r="G40" s="13">
        <f>8883</f>
        <v>8883</v>
      </c>
      <c r="H40" s="16">
        <f t="shared" si="0"/>
        <v>0</v>
      </c>
      <c r="I40" s="64" t="s">
        <v>64</v>
      </c>
    </row>
    <row r="41" spans="1:10" x14ac:dyDescent="0.2">
      <c r="A41" s="12">
        <v>34</v>
      </c>
      <c r="B41" s="44" t="s">
        <v>166</v>
      </c>
      <c r="C41" s="43" t="s">
        <v>13</v>
      </c>
      <c r="D41" s="18">
        <v>45146</v>
      </c>
      <c r="E41" s="16">
        <v>14000</v>
      </c>
      <c r="F41" s="13">
        <v>5250</v>
      </c>
      <c r="G41" s="13"/>
      <c r="H41" s="16">
        <f t="shared" si="0"/>
        <v>8750</v>
      </c>
      <c r="I41" s="64"/>
    </row>
    <row r="42" spans="1:10" x14ac:dyDescent="0.2">
      <c r="A42" s="12">
        <v>35</v>
      </c>
      <c r="B42" s="44" t="s">
        <v>167</v>
      </c>
      <c r="C42" s="43" t="s">
        <v>13</v>
      </c>
      <c r="D42" s="18">
        <v>45189</v>
      </c>
      <c r="E42" s="16">
        <v>6600</v>
      </c>
      <c r="F42" s="19">
        <v>1000</v>
      </c>
      <c r="G42" s="19"/>
      <c r="H42" s="16">
        <f t="shared" si="0"/>
        <v>5600</v>
      </c>
      <c r="I42" s="64"/>
    </row>
    <row r="43" spans="1:10" x14ac:dyDescent="0.2">
      <c r="A43" s="12">
        <v>36</v>
      </c>
      <c r="B43" s="44" t="s">
        <v>28</v>
      </c>
      <c r="C43" s="43" t="s">
        <v>13</v>
      </c>
      <c r="D43" s="18">
        <v>45160</v>
      </c>
      <c r="E43" s="16">
        <v>1309</v>
      </c>
      <c r="F43" s="19">
        <v>1309</v>
      </c>
      <c r="G43" s="19"/>
      <c r="H43" s="16">
        <f t="shared" si="0"/>
        <v>0</v>
      </c>
      <c r="I43" s="74"/>
      <c r="J43" s="74"/>
    </row>
    <row r="44" spans="1:10" x14ac:dyDescent="0.2">
      <c r="A44" s="12">
        <v>37</v>
      </c>
      <c r="B44" s="44" t="s">
        <v>84</v>
      </c>
      <c r="C44" s="43" t="s">
        <v>13</v>
      </c>
      <c r="D44" s="18">
        <v>45159</v>
      </c>
      <c r="E44" s="16">
        <v>5651</v>
      </c>
      <c r="F44" s="19"/>
      <c r="G44" s="19">
        <v>5651</v>
      </c>
      <c r="H44" s="16">
        <f t="shared" si="0"/>
        <v>0</v>
      </c>
      <c r="I44" s="74" t="s">
        <v>64</v>
      </c>
      <c r="J44" s="74"/>
    </row>
    <row r="45" spans="1:10" x14ac:dyDescent="0.2">
      <c r="A45" s="29"/>
      <c r="B45" s="52" t="s">
        <v>84</v>
      </c>
      <c r="C45" s="53" t="s">
        <v>13</v>
      </c>
      <c r="D45" s="35">
        <v>45166</v>
      </c>
      <c r="E45" s="32">
        <v>10700</v>
      </c>
      <c r="F45" s="75"/>
      <c r="G45" s="75"/>
      <c r="H45" s="32">
        <f t="shared" si="0"/>
        <v>10700</v>
      </c>
      <c r="I45" s="74"/>
      <c r="J45" s="74"/>
    </row>
    <row r="46" spans="1:10" x14ac:dyDescent="0.2">
      <c r="A46" s="12">
        <v>38</v>
      </c>
      <c r="B46" s="44" t="s">
        <v>123</v>
      </c>
      <c r="C46" s="43" t="s">
        <v>13</v>
      </c>
      <c r="D46" s="18">
        <v>45152</v>
      </c>
      <c r="E46" s="16">
        <v>2246</v>
      </c>
      <c r="F46" s="19"/>
      <c r="G46" s="19">
        <v>2246</v>
      </c>
      <c r="H46" s="16">
        <f t="shared" si="0"/>
        <v>0</v>
      </c>
      <c r="I46" s="74">
        <f>2290+796</f>
        <v>3086</v>
      </c>
      <c r="J46" s="74" t="s">
        <v>176</v>
      </c>
    </row>
    <row r="47" spans="1:10" x14ac:dyDescent="0.2">
      <c r="A47" s="12">
        <v>39</v>
      </c>
      <c r="B47" s="44" t="s">
        <v>172</v>
      </c>
      <c r="C47" s="43" t="s">
        <v>13</v>
      </c>
      <c r="D47" s="18">
        <v>45161</v>
      </c>
      <c r="E47" s="16">
        <v>3989</v>
      </c>
      <c r="F47" s="19">
        <v>3989</v>
      </c>
      <c r="G47" s="19"/>
      <c r="H47" s="16">
        <f t="shared" si="0"/>
        <v>0</v>
      </c>
      <c r="I47" s="74"/>
      <c r="J47" s="74"/>
    </row>
    <row r="48" spans="1:10" x14ac:dyDescent="0.2">
      <c r="A48" s="12">
        <v>40</v>
      </c>
      <c r="B48" s="44" t="s">
        <v>24</v>
      </c>
      <c r="C48" s="43" t="s">
        <v>13</v>
      </c>
      <c r="D48" s="18">
        <v>45160</v>
      </c>
      <c r="E48" s="16">
        <v>11158</v>
      </c>
      <c r="F48" s="19">
        <v>11158</v>
      </c>
      <c r="G48" s="19"/>
      <c r="H48" s="16">
        <f t="shared" si="0"/>
        <v>0</v>
      </c>
      <c r="I48" s="74"/>
      <c r="J48" s="74"/>
    </row>
    <row r="49" spans="1:9" x14ac:dyDescent="0.2">
      <c r="A49" s="12">
        <v>41</v>
      </c>
      <c r="B49" s="44" t="s">
        <v>34</v>
      </c>
      <c r="C49" s="43" t="s">
        <v>35</v>
      </c>
      <c r="D49" s="18"/>
      <c r="E49" s="16">
        <v>2550</v>
      </c>
      <c r="F49" s="13"/>
      <c r="G49" s="13"/>
      <c r="H49" s="16">
        <f t="shared" si="0"/>
        <v>2550</v>
      </c>
    </row>
    <row r="50" spans="1:9" x14ac:dyDescent="0.2">
      <c r="A50" s="12">
        <v>42</v>
      </c>
      <c r="B50" s="45" t="s">
        <v>37</v>
      </c>
      <c r="C50" s="51" t="s">
        <v>35</v>
      </c>
      <c r="D50" s="15">
        <v>45141</v>
      </c>
      <c r="E50" s="16">
        <v>2101.4</v>
      </c>
      <c r="F50" s="13">
        <v>500</v>
      </c>
      <c r="G50" s="13">
        <f>1101.4+500</f>
        <v>1601.4</v>
      </c>
      <c r="H50" s="16">
        <f t="shared" si="0"/>
        <v>0</v>
      </c>
      <c r="I50" s="1" t="s">
        <v>64</v>
      </c>
    </row>
    <row r="51" spans="1:9" x14ac:dyDescent="0.2">
      <c r="A51" s="12">
        <v>43</v>
      </c>
      <c r="B51" s="45" t="s">
        <v>37</v>
      </c>
      <c r="C51" s="51" t="s">
        <v>35</v>
      </c>
      <c r="D51" s="15">
        <v>45148</v>
      </c>
      <c r="E51" s="16">
        <v>1751.8</v>
      </c>
      <c r="F51" s="13"/>
      <c r="G51" s="13"/>
      <c r="H51" s="16">
        <f t="shared" si="0"/>
        <v>1751.8</v>
      </c>
    </row>
    <row r="52" spans="1:9" x14ac:dyDescent="0.2">
      <c r="A52" s="12">
        <v>44</v>
      </c>
      <c r="B52" s="45" t="s">
        <v>37</v>
      </c>
      <c r="C52" s="51" t="s">
        <v>35</v>
      </c>
      <c r="D52" s="15">
        <v>45162</v>
      </c>
      <c r="E52" s="16">
        <v>979</v>
      </c>
      <c r="F52" s="13"/>
      <c r="G52" s="13"/>
      <c r="H52" s="16">
        <f t="shared" si="0"/>
        <v>979</v>
      </c>
    </row>
    <row r="53" spans="1:9" x14ac:dyDescent="0.2">
      <c r="A53" s="12">
        <v>45</v>
      </c>
      <c r="B53" s="45" t="s">
        <v>147</v>
      </c>
      <c r="C53" s="51" t="s">
        <v>35</v>
      </c>
      <c r="D53" s="15">
        <v>45162</v>
      </c>
      <c r="E53" s="16">
        <v>4019</v>
      </c>
      <c r="F53" s="13">
        <v>4019</v>
      </c>
      <c r="G53" s="13"/>
      <c r="H53" s="16">
        <f t="shared" si="0"/>
        <v>0</v>
      </c>
    </row>
    <row r="54" spans="1:9" x14ac:dyDescent="0.2">
      <c r="A54" s="12">
        <v>46</v>
      </c>
      <c r="B54" s="45" t="s">
        <v>44</v>
      </c>
      <c r="C54" s="51" t="s">
        <v>35</v>
      </c>
      <c r="D54" s="15">
        <v>45148</v>
      </c>
      <c r="E54" s="16">
        <v>2514</v>
      </c>
      <c r="F54" s="13"/>
      <c r="G54" s="13">
        <v>2514</v>
      </c>
      <c r="H54" s="16">
        <f t="shared" si="0"/>
        <v>0</v>
      </c>
    </row>
    <row r="55" spans="1:9" x14ac:dyDescent="0.2">
      <c r="A55" s="12">
        <v>47</v>
      </c>
      <c r="B55" s="45" t="s">
        <v>44</v>
      </c>
      <c r="C55" s="51" t="s">
        <v>35</v>
      </c>
      <c r="D55" s="15">
        <v>45162</v>
      </c>
      <c r="E55" s="16">
        <v>6464.8</v>
      </c>
      <c r="F55" s="13"/>
      <c r="G55" s="13">
        <v>2000</v>
      </c>
      <c r="H55" s="16">
        <f t="shared" si="0"/>
        <v>4464.8</v>
      </c>
    </row>
    <row r="56" spans="1:9" x14ac:dyDescent="0.2">
      <c r="A56" s="12">
        <v>48</v>
      </c>
      <c r="B56" s="45" t="s">
        <v>41</v>
      </c>
      <c r="C56" s="51" t="s">
        <v>35</v>
      </c>
      <c r="D56" s="15">
        <v>45148</v>
      </c>
      <c r="E56" s="16">
        <v>6000</v>
      </c>
      <c r="F56" s="13"/>
      <c r="G56" s="13">
        <f>3900-1250</f>
        <v>2650</v>
      </c>
      <c r="H56" s="16">
        <f t="shared" si="0"/>
        <v>3350</v>
      </c>
      <c r="I56" s="1" t="s">
        <v>64</v>
      </c>
    </row>
    <row r="57" spans="1:9" x14ac:dyDescent="0.2">
      <c r="A57" s="12">
        <v>49</v>
      </c>
      <c r="B57" s="45" t="s">
        <v>41</v>
      </c>
      <c r="C57" s="51" t="s">
        <v>35</v>
      </c>
      <c r="D57" s="15">
        <v>45155</v>
      </c>
      <c r="E57" s="16">
        <v>4000</v>
      </c>
      <c r="F57" s="13">
        <v>2750</v>
      </c>
      <c r="G57" s="13">
        <v>1250</v>
      </c>
      <c r="H57" s="16">
        <f t="shared" si="0"/>
        <v>0</v>
      </c>
    </row>
    <row r="58" spans="1:9" x14ac:dyDescent="0.2">
      <c r="A58" s="12">
        <v>50</v>
      </c>
      <c r="B58" s="45" t="s">
        <v>41</v>
      </c>
      <c r="C58" s="51" t="s">
        <v>35</v>
      </c>
      <c r="D58" s="15">
        <v>45162</v>
      </c>
      <c r="E58" s="16">
        <v>5412</v>
      </c>
      <c r="F58" s="13"/>
      <c r="G58" s="13"/>
      <c r="H58" s="16">
        <f t="shared" si="0"/>
        <v>5412</v>
      </c>
    </row>
    <row r="59" spans="1:9" x14ac:dyDescent="0.2">
      <c r="A59" s="12">
        <v>51</v>
      </c>
      <c r="B59" s="45" t="s">
        <v>45</v>
      </c>
      <c r="C59" s="51" t="s">
        <v>35</v>
      </c>
      <c r="D59" s="15">
        <v>45162</v>
      </c>
      <c r="E59" s="16">
        <v>4270.8</v>
      </c>
      <c r="F59" s="13">
        <v>4270.8</v>
      </c>
      <c r="G59" s="13"/>
      <c r="H59" s="16">
        <f t="shared" si="0"/>
        <v>0</v>
      </c>
    </row>
    <row r="60" spans="1:9" x14ac:dyDescent="0.2">
      <c r="A60" s="12">
        <v>52</v>
      </c>
      <c r="B60" s="45" t="s">
        <v>162</v>
      </c>
      <c r="C60" s="51" t="s">
        <v>35</v>
      </c>
      <c r="D60" s="15">
        <v>45163</v>
      </c>
      <c r="E60" s="16">
        <v>7201</v>
      </c>
      <c r="F60" s="13">
        <v>3800</v>
      </c>
      <c r="G60" s="13"/>
      <c r="H60" s="16">
        <f t="shared" si="0"/>
        <v>3401</v>
      </c>
    </row>
    <row r="61" spans="1:9" x14ac:dyDescent="0.2">
      <c r="A61" s="12">
        <v>53</v>
      </c>
      <c r="B61" s="45" t="s">
        <v>63</v>
      </c>
      <c r="C61" s="51" t="s">
        <v>35</v>
      </c>
      <c r="D61" s="15">
        <v>45156</v>
      </c>
      <c r="E61" s="16">
        <v>5784</v>
      </c>
      <c r="F61" s="13"/>
      <c r="G61" s="13"/>
      <c r="H61" s="16">
        <f t="shared" si="0"/>
        <v>5784</v>
      </c>
    </row>
    <row r="62" spans="1:9" x14ac:dyDescent="0.2">
      <c r="A62" s="12">
        <v>54</v>
      </c>
      <c r="B62" s="45" t="s">
        <v>114</v>
      </c>
      <c r="C62" s="51" t="s">
        <v>35</v>
      </c>
      <c r="D62" s="15">
        <v>45148</v>
      </c>
      <c r="E62" s="16">
        <v>9000.0000000000018</v>
      </c>
      <c r="F62" s="13">
        <v>9000</v>
      </c>
      <c r="G62" s="13"/>
      <c r="H62" s="16">
        <f t="shared" si="0"/>
        <v>1.8189894035458565E-12</v>
      </c>
    </row>
    <row r="63" spans="1:9" x14ac:dyDescent="0.2">
      <c r="A63" s="12">
        <v>55</v>
      </c>
      <c r="B63" s="45" t="s">
        <v>114</v>
      </c>
      <c r="C63" s="51" t="s">
        <v>35</v>
      </c>
      <c r="D63" s="15">
        <v>45162</v>
      </c>
      <c r="E63" s="16">
        <v>17797</v>
      </c>
      <c r="F63" s="13"/>
      <c r="G63" s="13"/>
      <c r="H63" s="16">
        <f t="shared" si="0"/>
        <v>17797</v>
      </c>
    </row>
    <row r="64" spans="1:9" x14ac:dyDescent="0.2">
      <c r="A64" s="12">
        <v>56</v>
      </c>
      <c r="B64" s="45" t="s">
        <v>36</v>
      </c>
      <c r="C64" s="51" t="s">
        <v>35</v>
      </c>
      <c r="D64" s="15">
        <v>45149</v>
      </c>
      <c r="E64" s="16">
        <v>5468.8</v>
      </c>
      <c r="F64" s="13">
        <v>5468.8</v>
      </c>
      <c r="G64" s="13"/>
      <c r="H64" s="16">
        <f t="shared" si="0"/>
        <v>0</v>
      </c>
    </row>
    <row r="65" spans="1:9" x14ac:dyDescent="0.2">
      <c r="A65" s="12">
        <v>57</v>
      </c>
      <c r="B65" s="45" t="s">
        <v>36</v>
      </c>
      <c r="C65" s="51" t="s">
        <v>35</v>
      </c>
      <c r="D65" s="15">
        <v>45163</v>
      </c>
      <c r="E65" s="16">
        <v>4639</v>
      </c>
      <c r="F65" s="13"/>
      <c r="G65" s="13"/>
      <c r="H65" s="16">
        <f t="shared" si="0"/>
        <v>4639</v>
      </c>
    </row>
    <row r="66" spans="1:9" x14ac:dyDescent="0.2">
      <c r="A66" s="29"/>
      <c r="B66" s="54" t="s">
        <v>36</v>
      </c>
      <c r="C66" s="55" t="s">
        <v>35</v>
      </c>
      <c r="D66" s="31">
        <v>45191</v>
      </c>
      <c r="E66" s="32">
        <v>1241</v>
      </c>
      <c r="F66" s="33"/>
      <c r="G66" s="33"/>
      <c r="H66" s="32">
        <f t="shared" si="0"/>
        <v>1241</v>
      </c>
    </row>
    <row r="67" spans="1:9" x14ac:dyDescent="0.2">
      <c r="A67" s="12">
        <v>58</v>
      </c>
      <c r="B67" s="45" t="s">
        <v>39</v>
      </c>
      <c r="C67" s="51" t="s">
        <v>35</v>
      </c>
      <c r="D67" s="15">
        <v>45155</v>
      </c>
      <c r="E67" s="16">
        <v>2321</v>
      </c>
      <c r="F67" s="13">
        <v>1021</v>
      </c>
      <c r="G67" s="13"/>
      <c r="H67" s="16">
        <f t="shared" si="0"/>
        <v>1300</v>
      </c>
    </row>
    <row r="68" spans="1:9" x14ac:dyDescent="0.2">
      <c r="A68" s="12">
        <v>59</v>
      </c>
      <c r="B68" s="45" t="s">
        <v>128</v>
      </c>
      <c r="C68" s="51" t="s">
        <v>35</v>
      </c>
      <c r="D68" s="15">
        <v>45155</v>
      </c>
      <c r="E68" s="16">
        <v>8084</v>
      </c>
      <c r="F68" s="13"/>
      <c r="G68" s="16">
        <v>8084</v>
      </c>
      <c r="H68" s="16">
        <f t="shared" si="0"/>
        <v>0</v>
      </c>
    </row>
    <row r="69" spans="1:9" x14ac:dyDescent="0.2">
      <c r="A69" s="12">
        <v>60</v>
      </c>
      <c r="B69" s="45" t="s">
        <v>128</v>
      </c>
      <c r="C69" s="51" t="s">
        <v>35</v>
      </c>
      <c r="D69" s="15">
        <v>45162</v>
      </c>
      <c r="E69" s="16">
        <v>9222.6</v>
      </c>
      <c r="F69" s="13"/>
      <c r="G69" s="16">
        <v>9222.6</v>
      </c>
      <c r="H69" s="16">
        <f t="shared" si="0"/>
        <v>0</v>
      </c>
    </row>
    <row r="70" spans="1:9" x14ac:dyDescent="0.2">
      <c r="A70" s="29"/>
      <c r="B70" s="54" t="s">
        <v>128</v>
      </c>
      <c r="C70" s="55" t="s">
        <v>35</v>
      </c>
      <c r="D70" s="31">
        <v>45176</v>
      </c>
      <c r="E70" s="32">
        <v>2688</v>
      </c>
      <c r="F70" s="33"/>
      <c r="G70" s="32">
        <v>2688</v>
      </c>
      <c r="H70" s="32">
        <f t="shared" si="0"/>
        <v>0</v>
      </c>
      <c r="I70" s="1">
        <v>42425</v>
      </c>
    </row>
    <row r="71" spans="1:9" x14ac:dyDescent="0.2">
      <c r="A71" s="29"/>
      <c r="B71" s="54" t="s">
        <v>128</v>
      </c>
      <c r="C71" s="55" t="s">
        <v>35</v>
      </c>
      <c r="D71" s="31">
        <v>45183</v>
      </c>
      <c r="E71" s="32">
        <v>1356</v>
      </c>
      <c r="F71" s="33"/>
      <c r="G71" s="32">
        <v>1356</v>
      </c>
      <c r="H71" s="32">
        <f t="shared" si="0"/>
        <v>0</v>
      </c>
    </row>
    <row r="72" spans="1:9" x14ac:dyDescent="0.2">
      <c r="A72" s="29"/>
      <c r="B72" s="54" t="s">
        <v>128</v>
      </c>
      <c r="C72" s="55" t="s">
        <v>35</v>
      </c>
      <c r="D72" s="31">
        <v>45190</v>
      </c>
      <c r="E72" s="32">
        <v>5544</v>
      </c>
      <c r="F72" s="33"/>
      <c r="G72" s="32">
        <v>5544</v>
      </c>
      <c r="H72" s="32">
        <f t="shared" si="0"/>
        <v>0</v>
      </c>
    </row>
    <row r="73" spans="1:9" x14ac:dyDescent="0.2">
      <c r="A73" s="29"/>
      <c r="B73" s="54" t="s">
        <v>128</v>
      </c>
      <c r="C73" s="55" t="s">
        <v>35</v>
      </c>
      <c r="D73" s="31">
        <v>45197</v>
      </c>
      <c r="E73" s="32">
        <v>9000</v>
      </c>
      <c r="F73" s="33"/>
      <c r="G73" s="32">
        <v>9000</v>
      </c>
      <c r="H73" s="32">
        <f t="shared" si="0"/>
        <v>0</v>
      </c>
    </row>
    <row r="74" spans="1:9" x14ac:dyDescent="0.2">
      <c r="A74" s="29"/>
      <c r="B74" s="54" t="s">
        <v>128</v>
      </c>
      <c r="C74" s="55" t="s">
        <v>35</v>
      </c>
      <c r="D74" s="31">
        <v>45204</v>
      </c>
      <c r="E74" s="32">
        <v>6529.64</v>
      </c>
      <c r="F74" s="33"/>
      <c r="G74" s="32">
        <v>6529.64</v>
      </c>
      <c r="H74" s="32">
        <f t="shared" si="0"/>
        <v>0</v>
      </c>
    </row>
    <row r="75" spans="1:9" x14ac:dyDescent="0.2">
      <c r="A75" s="12">
        <v>61</v>
      </c>
      <c r="B75" s="45" t="s">
        <v>104</v>
      </c>
      <c r="C75" s="51" t="s">
        <v>35</v>
      </c>
      <c r="D75" s="15">
        <v>45158</v>
      </c>
      <c r="E75" s="16">
        <v>3168</v>
      </c>
      <c r="F75" s="13"/>
      <c r="G75" s="13"/>
      <c r="H75" s="16">
        <f t="shared" si="0"/>
        <v>3168</v>
      </c>
    </row>
    <row r="76" spans="1:9" x14ac:dyDescent="0.2">
      <c r="A76" s="12">
        <v>62</v>
      </c>
      <c r="B76" s="45" t="s">
        <v>77</v>
      </c>
      <c r="C76" s="51" t="s">
        <v>35</v>
      </c>
      <c r="D76" s="15">
        <v>45162</v>
      </c>
      <c r="E76" s="16">
        <v>21108</v>
      </c>
      <c r="F76" s="13"/>
      <c r="G76" s="13"/>
      <c r="H76" s="16">
        <f t="shared" si="0"/>
        <v>21108</v>
      </c>
    </row>
    <row r="77" spans="1:9" x14ac:dyDescent="0.2">
      <c r="A77" s="12"/>
      <c r="B77" s="46"/>
      <c r="C77" s="46"/>
      <c r="D77" s="23" t="s">
        <v>47</v>
      </c>
      <c r="E77" s="24">
        <f>SUM(E4:E76)</f>
        <v>473770.98</v>
      </c>
      <c r="F77" s="39">
        <f>SUM(F4:F76)</f>
        <v>141320.13999999998</v>
      </c>
      <c r="G77" s="39">
        <f>SUM(G4:G76)</f>
        <v>79989.64</v>
      </c>
      <c r="H77" s="16"/>
    </row>
    <row r="78" spans="1:9" x14ac:dyDescent="0.2">
      <c r="A78" s="70"/>
      <c r="B78" s="48"/>
      <c r="C78" s="48"/>
      <c r="D78" s="9"/>
      <c r="E78" s="71"/>
      <c r="F78" s="72"/>
      <c r="G78" s="72"/>
      <c r="H78" s="73"/>
    </row>
    <row r="79" spans="1:9" x14ac:dyDescent="0.2">
      <c r="B79" s="47" t="s">
        <v>48</v>
      </c>
      <c r="C79" s="47"/>
      <c r="D79" s="3" t="s">
        <v>49</v>
      </c>
      <c r="E79" s="3"/>
      <c r="F79" s="26" t="s">
        <v>50</v>
      </c>
      <c r="G79" s="26"/>
    </row>
    <row r="80" spans="1:9" x14ac:dyDescent="0.2">
      <c r="B80" s="48" t="s">
        <v>51</v>
      </c>
      <c r="C80" s="47"/>
      <c r="D80" s="48" t="s">
        <v>51</v>
      </c>
      <c r="E80" s="3"/>
      <c r="F80" s="26" t="s">
        <v>53</v>
      </c>
      <c r="G80" s="26"/>
    </row>
    <row r="82" spans="2:7" x14ac:dyDescent="0.2">
      <c r="B82" s="50"/>
      <c r="F82" s="1"/>
      <c r="G82" s="1"/>
    </row>
    <row r="83" spans="2:7" x14ac:dyDescent="0.2">
      <c r="B83" s="50"/>
    </row>
  </sheetData>
  <autoFilter ref="A1:H77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40" workbookViewId="0">
      <selection activeCell="F61" sqref="F61:G61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7" width="15.42578125" style="28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45164</v>
      </c>
    </row>
    <row r="2" spans="1:10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177</v>
      </c>
    </row>
    <row r="3" spans="1:10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12">
        <v>1</v>
      </c>
      <c r="B4" s="44" t="s">
        <v>12</v>
      </c>
      <c r="C4" s="43" t="s">
        <v>13</v>
      </c>
      <c r="D4" s="15">
        <v>45139</v>
      </c>
      <c r="E4" s="16">
        <v>9340.9</v>
      </c>
      <c r="F4" s="13">
        <v>5850.9</v>
      </c>
      <c r="G4" s="13">
        <f>2000+1490</f>
        <v>3490</v>
      </c>
      <c r="H4" s="16">
        <f>E4-F4-G4</f>
        <v>0</v>
      </c>
      <c r="I4" s="1">
        <f>2000+1490</f>
        <v>3490</v>
      </c>
      <c r="J4" s="1" t="s">
        <v>64</v>
      </c>
    </row>
    <row r="5" spans="1:10" x14ac:dyDescent="0.2">
      <c r="A5" s="12">
        <v>2</v>
      </c>
      <c r="B5" s="44" t="s">
        <v>12</v>
      </c>
      <c r="C5" s="43" t="s">
        <v>13</v>
      </c>
      <c r="D5" s="15">
        <v>45160</v>
      </c>
      <c r="E5" s="16">
        <v>13017</v>
      </c>
      <c r="F5" s="13"/>
      <c r="G5" s="13"/>
      <c r="H5" s="16">
        <f t="shared" ref="H5:H60" si="0">E5-F5-G5</f>
        <v>13017</v>
      </c>
    </row>
    <row r="6" spans="1:10" x14ac:dyDescent="0.2">
      <c r="A6" s="29"/>
      <c r="B6" s="52" t="s">
        <v>12</v>
      </c>
      <c r="C6" s="53" t="s">
        <v>13</v>
      </c>
      <c r="D6" s="31">
        <v>45174</v>
      </c>
      <c r="E6" s="32">
        <v>7380</v>
      </c>
      <c r="F6" s="33"/>
      <c r="G6" s="33"/>
      <c r="H6" s="32">
        <f t="shared" si="0"/>
        <v>7380</v>
      </c>
    </row>
    <row r="7" spans="1:10" x14ac:dyDescent="0.2">
      <c r="A7" s="12">
        <v>3</v>
      </c>
      <c r="B7" s="45" t="s">
        <v>82</v>
      </c>
      <c r="C7" s="43" t="s">
        <v>13</v>
      </c>
      <c r="D7" s="15">
        <v>45147</v>
      </c>
      <c r="E7" s="16">
        <v>3474</v>
      </c>
      <c r="F7" s="13">
        <v>1474</v>
      </c>
      <c r="G7" s="13"/>
      <c r="H7" s="16">
        <f t="shared" si="0"/>
        <v>2000</v>
      </c>
    </row>
    <row r="8" spans="1:10" x14ac:dyDescent="0.2">
      <c r="A8" s="29"/>
      <c r="B8" s="54" t="s">
        <v>82</v>
      </c>
      <c r="C8" s="53" t="s">
        <v>13</v>
      </c>
      <c r="D8" s="31">
        <v>45175</v>
      </c>
      <c r="E8" s="32">
        <v>7738</v>
      </c>
      <c r="F8" s="33"/>
      <c r="G8" s="33"/>
      <c r="H8" s="32">
        <f t="shared" si="0"/>
        <v>7738</v>
      </c>
    </row>
    <row r="9" spans="1:10" x14ac:dyDescent="0.2">
      <c r="A9" s="12">
        <v>4</v>
      </c>
      <c r="B9" s="44" t="s">
        <v>95</v>
      </c>
      <c r="C9" s="43" t="s">
        <v>13</v>
      </c>
      <c r="D9" s="18">
        <v>45166</v>
      </c>
      <c r="E9" s="16">
        <v>1824</v>
      </c>
      <c r="F9" s="13">
        <v>1824</v>
      </c>
      <c r="G9" s="13"/>
      <c r="H9" s="16">
        <f t="shared" si="0"/>
        <v>0</v>
      </c>
      <c r="I9" s="64"/>
    </row>
    <row r="10" spans="1:10" x14ac:dyDescent="0.2">
      <c r="A10" s="12">
        <v>5</v>
      </c>
      <c r="B10" s="44" t="s">
        <v>17</v>
      </c>
      <c r="C10" s="43" t="s">
        <v>13</v>
      </c>
      <c r="D10" s="18">
        <v>45131</v>
      </c>
      <c r="E10" s="16">
        <v>11165.000000000002</v>
      </c>
      <c r="F10" s="13"/>
      <c r="G10" s="13">
        <f>3000</f>
        <v>3000</v>
      </c>
      <c r="H10" s="16">
        <f t="shared" si="0"/>
        <v>8165.0000000000018</v>
      </c>
      <c r="I10" s="64" t="s">
        <v>64</v>
      </c>
    </row>
    <row r="11" spans="1:10" x14ac:dyDescent="0.2">
      <c r="A11" s="12">
        <v>6</v>
      </c>
      <c r="B11" s="44" t="s">
        <v>25</v>
      </c>
      <c r="C11" s="43" t="s">
        <v>13</v>
      </c>
      <c r="D11" s="18">
        <v>45160</v>
      </c>
      <c r="E11" s="16">
        <v>7286</v>
      </c>
      <c r="F11" s="13">
        <v>3567</v>
      </c>
      <c r="G11" s="13">
        <v>1220.0999999999999</v>
      </c>
      <c r="H11" s="16">
        <f t="shared" si="0"/>
        <v>2498.9</v>
      </c>
      <c r="I11" s="64">
        <v>1245</v>
      </c>
      <c r="J11" s="1" t="s">
        <v>54</v>
      </c>
    </row>
    <row r="12" spans="1:10" x14ac:dyDescent="0.2">
      <c r="A12" s="29"/>
      <c r="B12" s="52" t="s">
        <v>25</v>
      </c>
      <c r="C12" s="53" t="s">
        <v>13</v>
      </c>
      <c r="D12" s="35">
        <v>45174</v>
      </c>
      <c r="E12" s="32">
        <v>864</v>
      </c>
      <c r="F12" s="33"/>
      <c r="G12" s="33"/>
      <c r="H12" s="32">
        <f t="shared" si="0"/>
        <v>864</v>
      </c>
      <c r="I12" s="64"/>
    </row>
    <row r="13" spans="1:10" x14ac:dyDescent="0.2">
      <c r="A13" s="12">
        <v>7</v>
      </c>
      <c r="B13" s="44" t="s">
        <v>15</v>
      </c>
      <c r="C13" s="43" t="s">
        <v>13</v>
      </c>
      <c r="D13" s="18">
        <v>45152</v>
      </c>
      <c r="E13" s="16">
        <v>9648.2000000000007</v>
      </c>
      <c r="F13" s="13">
        <v>9648.2000000000007</v>
      </c>
      <c r="G13" s="13"/>
      <c r="H13" s="16">
        <f t="shared" si="0"/>
        <v>0</v>
      </c>
      <c r="I13" s="64"/>
    </row>
    <row r="14" spans="1:10" x14ac:dyDescent="0.2">
      <c r="A14" s="12">
        <v>8</v>
      </c>
      <c r="B14" s="44" t="s">
        <v>15</v>
      </c>
      <c r="C14" s="43" t="s">
        <v>13</v>
      </c>
      <c r="D14" s="18">
        <v>45159</v>
      </c>
      <c r="E14" s="16">
        <v>3930</v>
      </c>
      <c r="F14" s="13"/>
      <c r="G14" s="13"/>
      <c r="H14" s="16">
        <f t="shared" si="0"/>
        <v>3930</v>
      </c>
      <c r="I14" s="64"/>
    </row>
    <row r="15" spans="1:10" x14ac:dyDescent="0.2">
      <c r="A15" s="12">
        <v>9</v>
      </c>
      <c r="B15" s="44" t="s">
        <v>15</v>
      </c>
      <c r="C15" s="43" t="s">
        <v>13</v>
      </c>
      <c r="D15" s="18">
        <v>45166</v>
      </c>
      <c r="E15" s="16">
        <v>8475.6</v>
      </c>
      <c r="F15" s="13"/>
      <c r="G15" s="13"/>
      <c r="H15" s="16">
        <f t="shared" si="0"/>
        <v>8475.6</v>
      </c>
      <c r="I15" s="64"/>
    </row>
    <row r="16" spans="1:10" x14ac:dyDescent="0.2">
      <c r="A16" s="12">
        <v>10</v>
      </c>
      <c r="B16" s="44" t="s">
        <v>150</v>
      </c>
      <c r="C16" s="43" t="s">
        <v>13</v>
      </c>
      <c r="D16" s="18">
        <v>45166</v>
      </c>
      <c r="E16" s="16">
        <v>13371</v>
      </c>
      <c r="F16" s="13"/>
      <c r="G16" s="13"/>
      <c r="H16" s="16">
        <f t="shared" si="0"/>
        <v>13371</v>
      </c>
      <c r="I16" s="64"/>
    </row>
    <row r="17" spans="1:9" x14ac:dyDescent="0.2">
      <c r="A17" s="12">
        <v>11</v>
      </c>
      <c r="B17" s="44" t="s">
        <v>102</v>
      </c>
      <c r="C17" s="43" t="s">
        <v>13</v>
      </c>
      <c r="D17" s="18">
        <v>45146</v>
      </c>
      <c r="E17" s="16">
        <v>3701.2</v>
      </c>
      <c r="F17" s="13"/>
      <c r="G17" s="13"/>
      <c r="H17" s="16">
        <f t="shared" si="0"/>
        <v>3701.2</v>
      </c>
      <c r="I17" s="64"/>
    </row>
    <row r="18" spans="1:9" x14ac:dyDescent="0.2">
      <c r="A18" s="29"/>
      <c r="B18" s="52" t="s">
        <v>102</v>
      </c>
      <c r="C18" s="53" t="s">
        <v>13</v>
      </c>
      <c r="D18" s="35">
        <v>45174</v>
      </c>
      <c r="E18" s="32">
        <v>4644</v>
      </c>
      <c r="F18" s="33"/>
      <c r="G18" s="33"/>
      <c r="H18" s="32">
        <f t="shared" si="0"/>
        <v>4644</v>
      </c>
      <c r="I18" s="64"/>
    </row>
    <row r="19" spans="1:9" x14ac:dyDescent="0.2">
      <c r="A19" s="12">
        <v>12</v>
      </c>
      <c r="B19" s="44" t="s">
        <v>27</v>
      </c>
      <c r="C19" s="43" t="s">
        <v>13</v>
      </c>
      <c r="D19" s="18">
        <v>45160</v>
      </c>
      <c r="E19" s="16">
        <v>23871</v>
      </c>
      <c r="F19" s="13">
        <v>13871</v>
      </c>
      <c r="G19" s="13"/>
      <c r="H19" s="16">
        <f t="shared" si="0"/>
        <v>10000</v>
      </c>
      <c r="I19" s="64"/>
    </row>
    <row r="20" spans="1:9" x14ac:dyDescent="0.2">
      <c r="A20" s="29"/>
      <c r="B20" s="52" t="s">
        <v>27</v>
      </c>
      <c r="C20" s="53" t="s">
        <v>13</v>
      </c>
      <c r="D20" s="35">
        <v>45174</v>
      </c>
      <c r="E20" s="32">
        <v>13596</v>
      </c>
      <c r="F20" s="33"/>
      <c r="G20" s="33"/>
      <c r="H20" s="32">
        <f t="shared" si="0"/>
        <v>13596</v>
      </c>
      <c r="I20" s="64"/>
    </row>
    <row r="21" spans="1:9" x14ac:dyDescent="0.2">
      <c r="A21" s="12">
        <v>13</v>
      </c>
      <c r="B21" s="44" t="s">
        <v>154</v>
      </c>
      <c r="C21" s="43" t="s">
        <v>13</v>
      </c>
      <c r="D21" s="18">
        <v>45160</v>
      </c>
      <c r="E21" s="16">
        <v>4423</v>
      </c>
      <c r="F21" s="13"/>
      <c r="G21" s="13"/>
      <c r="H21" s="16">
        <f t="shared" si="0"/>
        <v>4423</v>
      </c>
      <c r="I21" s="64"/>
    </row>
    <row r="22" spans="1:9" x14ac:dyDescent="0.2">
      <c r="A22" s="29"/>
      <c r="B22" s="52" t="s">
        <v>154</v>
      </c>
      <c r="C22" s="53" t="s">
        <v>13</v>
      </c>
      <c r="D22" s="35">
        <v>45174</v>
      </c>
      <c r="E22" s="32">
        <v>1400</v>
      </c>
      <c r="F22" s="33"/>
      <c r="G22" s="33"/>
      <c r="H22" s="32">
        <f t="shared" si="0"/>
        <v>1400</v>
      </c>
      <c r="I22" s="64"/>
    </row>
    <row r="23" spans="1:9" x14ac:dyDescent="0.2">
      <c r="A23" s="12">
        <v>14</v>
      </c>
      <c r="B23" s="44" t="s">
        <v>22</v>
      </c>
      <c r="C23" s="43" t="s">
        <v>13</v>
      </c>
      <c r="D23" s="18">
        <v>45166</v>
      </c>
      <c r="E23" s="16">
        <v>5014</v>
      </c>
      <c r="F23" s="13">
        <v>5014</v>
      </c>
      <c r="G23" s="13"/>
      <c r="H23" s="16">
        <f t="shared" si="0"/>
        <v>0</v>
      </c>
      <c r="I23" s="64"/>
    </row>
    <row r="24" spans="1:9" x14ac:dyDescent="0.2">
      <c r="A24" s="12">
        <v>15</v>
      </c>
      <c r="B24" s="44" t="s">
        <v>20</v>
      </c>
      <c r="C24" s="43" t="s">
        <v>13</v>
      </c>
      <c r="D24" s="18">
        <v>45160</v>
      </c>
      <c r="E24" s="16">
        <v>3668</v>
      </c>
      <c r="F24" s="13">
        <v>3668</v>
      </c>
      <c r="G24" s="13"/>
      <c r="H24" s="16">
        <f t="shared" si="0"/>
        <v>0</v>
      </c>
      <c r="I24" s="64"/>
    </row>
    <row r="25" spans="1:9" x14ac:dyDescent="0.2">
      <c r="A25" s="29"/>
      <c r="B25" s="52" t="s">
        <v>20</v>
      </c>
      <c r="C25" s="53" t="s">
        <v>13</v>
      </c>
      <c r="D25" s="35">
        <v>45174</v>
      </c>
      <c r="E25" s="32">
        <v>4899.5</v>
      </c>
      <c r="F25" s="33"/>
      <c r="G25" s="33"/>
      <c r="H25" s="32">
        <f t="shared" si="0"/>
        <v>4899.5</v>
      </c>
      <c r="I25" s="64"/>
    </row>
    <row r="26" spans="1:9" x14ac:dyDescent="0.2">
      <c r="A26" s="12">
        <v>16</v>
      </c>
      <c r="B26" s="44" t="s">
        <v>26</v>
      </c>
      <c r="C26" s="43" t="s">
        <v>13</v>
      </c>
      <c r="D26" s="18">
        <v>45159</v>
      </c>
      <c r="E26" s="16">
        <v>8356</v>
      </c>
      <c r="F26" s="13">
        <v>6000</v>
      </c>
      <c r="G26" s="13"/>
      <c r="H26" s="16">
        <f t="shared" si="0"/>
        <v>2356</v>
      </c>
      <c r="I26" s="64"/>
    </row>
    <row r="27" spans="1:9" x14ac:dyDescent="0.2">
      <c r="A27" s="29"/>
      <c r="B27" s="52" t="s">
        <v>26</v>
      </c>
      <c r="C27" s="53" t="s">
        <v>13</v>
      </c>
      <c r="D27" s="35">
        <v>45173</v>
      </c>
      <c r="E27" s="32">
        <v>4818</v>
      </c>
      <c r="F27" s="33"/>
      <c r="G27" s="33"/>
      <c r="H27" s="32">
        <f t="shared" si="0"/>
        <v>4818</v>
      </c>
      <c r="I27" s="64"/>
    </row>
    <row r="28" spans="1:9" x14ac:dyDescent="0.2">
      <c r="A28" s="12">
        <v>17</v>
      </c>
      <c r="B28" s="44" t="s">
        <v>165</v>
      </c>
      <c r="C28" s="43" t="s">
        <v>13</v>
      </c>
      <c r="D28" s="18">
        <v>45154</v>
      </c>
      <c r="E28" s="16">
        <v>4000</v>
      </c>
      <c r="F28" s="13">
        <v>2000</v>
      </c>
      <c r="G28" s="13"/>
      <c r="H28" s="16">
        <f t="shared" si="0"/>
        <v>2000</v>
      </c>
      <c r="I28" s="64"/>
    </row>
    <row r="29" spans="1:9" x14ac:dyDescent="0.2">
      <c r="A29" s="29"/>
      <c r="B29" s="52" t="s">
        <v>165</v>
      </c>
      <c r="C29" s="53" t="s">
        <v>13</v>
      </c>
      <c r="D29" s="35">
        <v>45175</v>
      </c>
      <c r="E29" s="32">
        <v>3479</v>
      </c>
      <c r="F29" s="33"/>
      <c r="G29" s="33"/>
      <c r="H29" s="32">
        <f t="shared" si="0"/>
        <v>3479</v>
      </c>
      <c r="I29" s="64"/>
    </row>
    <row r="30" spans="1:9" x14ac:dyDescent="0.2">
      <c r="A30" s="12">
        <v>18</v>
      </c>
      <c r="B30" s="44" t="s">
        <v>14</v>
      </c>
      <c r="C30" s="43" t="s">
        <v>13</v>
      </c>
      <c r="D30" s="18">
        <v>45154</v>
      </c>
      <c r="E30" s="16">
        <v>7219.7000000000007</v>
      </c>
      <c r="F30" s="13">
        <v>7219.7</v>
      </c>
      <c r="G30" s="13"/>
      <c r="H30" s="16">
        <f t="shared" si="0"/>
        <v>9.0949470177292824E-13</v>
      </c>
      <c r="I30" s="64"/>
    </row>
    <row r="31" spans="1:9" x14ac:dyDescent="0.2">
      <c r="A31" s="12">
        <v>19</v>
      </c>
      <c r="B31" s="44" t="s">
        <v>14</v>
      </c>
      <c r="C31" s="43" t="s">
        <v>13</v>
      </c>
      <c r="D31" s="18">
        <v>45161</v>
      </c>
      <c r="E31" s="16">
        <v>8681</v>
      </c>
      <c r="F31" s="13"/>
      <c r="G31" s="13"/>
      <c r="H31" s="16">
        <f t="shared" si="0"/>
        <v>8681</v>
      </c>
      <c r="I31" s="64"/>
    </row>
    <row r="32" spans="1:9" x14ac:dyDescent="0.2">
      <c r="A32" s="29"/>
      <c r="B32" s="52" t="s">
        <v>14</v>
      </c>
      <c r="C32" s="53" t="s">
        <v>13</v>
      </c>
      <c r="D32" s="35">
        <v>45175</v>
      </c>
      <c r="E32" s="32">
        <v>9195.26</v>
      </c>
      <c r="F32" s="33"/>
      <c r="G32" s="33"/>
      <c r="H32" s="32">
        <f t="shared" si="0"/>
        <v>9195.26</v>
      </c>
      <c r="I32" s="64"/>
    </row>
    <row r="33" spans="1:10" x14ac:dyDescent="0.2">
      <c r="A33" s="12">
        <v>20</v>
      </c>
      <c r="B33" s="44" t="s">
        <v>166</v>
      </c>
      <c r="C33" s="43" t="s">
        <v>13</v>
      </c>
      <c r="D33" s="18">
        <v>45146</v>
      </c>
      <c r="E33" s="16">
        <v>8750</v>
      </c>
      <c r="F33" s="13">
        <v>5500</v>
      </c>
      <c r="G33" s="13"/>
      <c r="H33" s="16">
        <f t="shared" si="0"/>
        <v>3250</v>
      </c>
      <c r="I33" s="64"/>
    </row>
    <row r="34" spans="1:10" x14ac:dyDescent="0.2">
      <c r="A34" s="12">
        <v>21</v>
      </c>
      <c r="B34" s="44" t="s">
        <v>167</v>
      </c>
      <c r="C34" s="43" t="s">
        <v>13</v>
      </c>
      <c r="D34" s="18">
        <v>45189</v>
      </c>
      <c r="E34" s="16">
        <v>5600</v>
      </c>
      <c r="F34" s="19"/>
      <c r="G34" s="19">
        <v>2600</v>
      </c>
      <c r="H34" s="16">
        <f t="shared" si="0"/>
        <v>3000</v>
      </c>
      <c r="I34" s="64">
        <v>2600</v>
      </c>
      <c r="J34" s="1" t="s">
        <v>54</v>
      </c>
    </row>
    <row r="35" spans="1:10" x14ac:dyDescent="0.2">
      <c r="A35" s="12">
        <v>22</v>
      </c>
      <c r="B35" s="44" t="s">
        <v>84</v>
      </c>
      <c r="C35" s="43" t="s">
        <v>13</v>
      </c>
      <c r="D35" s="18">
        <v>45166</v>
      </c>
      <c r="E35" s="16">
        <v>10700</v>
      </c>
      <c r="F35" s="19"/>
      <c r="G35" s="19">
        <v>10700</v>
      </c>
      <c r="H35" s="16">
        <f t="shared" si="0"/>
        <v>0</v>
      </c>
      <c r="I35" s="74" t="s">
        <v>64</v>
      </c>
      <c r="J35" s="74"/>
    </row>
    <row r="36" spans="1:10" x14ac:dyDescent="0.2">
      <c r="A36" s="29"/>
      <c r="B36" s="52" t="s">
        <v>140</v>
      </c>
      <c r="C36" s="53" t="s">
        <v>13</v>
      </c>
      <c r="D36" s="35">
        <v>45175</v>
      </c>
      <c r="E36" s="32">
        <v>1440</v>
      </c>
      <c r="F36" s="75"/>
      <c r="G36" s="75"/>
      <c r="H36" s="32">
        <f t="shared" si="0"/>
        <v>1440</v>
      </c>
      <c r="I36" s="74"/>
      <c r="J36" s="74"/>
    </row>
    <row r="37" spans="1:10" x14ac:dyDescent="0.2">
      <c r="A37" s="29"/>
      <c r="B37" s="52" t="s">
        <v>32</v>
      </c>
      <c r="C37" s="53" t="s">
        <v>13</v>
      </c>
      <c r="D37" s="35">
        <v>45175</v>
      </c>
      <c r="E37" s="32">
        <v>11612.2</v>
      </c>
      <c r="F37" s="75"/>
      <c r="G37" s="75"/>
      <c r="H37" s="32">
        <f t="shared" si="0"/>
        <v>11612.2</v>
      </c>
      <c r="I37" s="74"/>
      <c r="J37" s="74"/>
    </row>
    <row r="38" spans="1:10" x14ac:dyDescent="0.2">
      <c r="A38" s="29"/>
      <c r="B38" s="52" t="s">
        <v>83</v>
      </c>
      <c r="C38" s="53" t="s">
        <v>13</v>
      </c>
      <c r="D38" s="35">
        <v>45175</v>
      </c>
      <c r="E38" s="32">
        <v>2460</v>
      </c>
      <c r="F38" s="75"/>
      <c r="G38" s="75"/>
      <c r="H38" s="32">
        <f t="shared" si="0"/>
        <v>2460</v>
      </c>
      <c r="I38" s="74"/>
      <c r="J38" s="74"/>
    </row>
    <row r="39" spans="1:10" x14ac:dyDescent="0.2">
      <c r="A39" s="29"/>
      <c r="B39" s="52" t="s">
        <v>24</v>
      </c>
      <c r="C39" s="53" t="s">
        <v>13</v>
      </c>
      <c r="D39" s="35">
        <v>45174</v>
      </c>
      <c r="E39" s="32">
        <v>5208.8</v>
      </c>
      <c r="F39" s="75"/>
      <c r="G39" s="75"/>
      <c r="H39" s="32">
        <f t="shared" si="0"/>
        <v>5208.8</v>
      </c>
      <c r="I39" s="74"/>
      <c r="J39" s="74"/>
    </row>
    <row r="40" spans="1:10" x14ac:dyDescent="0.2">
      <c r="A40" s="29"/>
      <c r="B40" s="52" t="s">
        <v>28</v>
      </c>
      <c r="C40" s="53" t="s">
        <v>13</v>
      </c>
      <c r="D40" s="35">
        <v>45174</v>
      </c>
      <c r="E40" s="32">
        <v>2338</v>
      </c>
      <c r="F40" s="75"/>
      <c r="G40" s="75"/>
      <c r="H40" s="32">
        <f t="shared" si="0"/>
        <v>2338</v>
      </c>
      <c r="I40" s="74"/>
      <c r="J40" s="74"/>
    </row>
    <row r="41" spans="1:10" x14ac:dyDescent="0.2">
      <c r="A41" s="29"/>
      <c r="B41" s="52" t="s">
        <v>55</v>
      </c>
      <c r="C41" s="53" t="s">
        <v>13</v>
      </c>
      <c r="D41" s="35">
        <v>45173</v>
      </c>
      <c r="E41" s="32">
        <v>3632</v>
      </c>
      <c r="F41" s="75"/>
      <c r="G41" s="75"/>
      <c r="H41" s="32">
        <f t="shared" si="0"/>
        <v>3632</v>
      </c>
      <c r="I41" s="74"/>
      <c r="J41" s="74"/>
    </row>
    <row r="42" spans="1:10" x14ac:dyDescent="0.2">
      <c r="A42" s="12">
        <v>23</v>
      </c>
      <c r="B42" s="44" t="s">
        <v>34</v>
      </c>
      <c r="C42" s="43" t="s">
        <v>35</v>
      </c>
      <c r="D42" s="18"/>
      <c r="E42" s="16">
        <v>2550</v>
      </c>
      <c r="F42" s="13"/>
      <c r="G42" s="13"/>
      <c r="H42" s="16">
        <f t="shared" si="0"/>
        <v>2550</v>
      </c>
    </row>
    <row r="43" spans="1:10" x14ac:dyDescent="0.2">
      <c r="A43" s="12">
        <v>24</v>
      </c>
      <c r="B43" s="45" t="s">
        <v>37</v>
      </c>
      <c r="C43" s="51" t="s">
        <v>35</v>
      </c>
      <c r="D43" s="15">
        <v>45148</v>
      </c>
      <c r="E43" s="16">
        <v>1751.8</v>
      </c>
      <c r="F43" s="13">
        <v>551.79999999999995</v>
      </c>
      <c r="G43" s="13">
        <f>1200</f>
        <v>1200</v>
      </c>
      <c r="H43" s="16">
        <f t="shared" si="0"/>
        <v>0</v>
      </c>
      <c r="I43" s="1" t="s">
        <v>64</v>
      </c>
    </row>
    <row r="44" spans="1:10" x14ac:dyDescent="0.2">
      <c r="A44" s="12">
        <v>25</v>
      </c>
      <c r="B44" s="45" t="s">
        <v>37</v>
      </c>
      <c r="C44" s="51" t="s">
        <v>35</v>
      </c>
      <c r="D44" s="15">
        <v>45162</v>
      </c>
      <c r="E44" s="16">
        <v>979</v>
      </c>
      <c r="F44" s="13"/>
      <c r="G44" s="13"/>
      <c r="H44" s="16">
        <f t="shared" si="0"/>
        <v>979</v>
      </c>
    </row>
    <row r="45" spans="1:10" x14ac:dyDescent="0.2">
      <c r="A45" s="12">
        <v>26</v>
      </c>
      <c r="B45" s="45" t="s">
        <v>44</v>
      </c>
      <c r="C45" s="51" t="s">
        <v>35</v>
      </c>
      <c r="D45" s="15">
        <v>45162</v>
      </c>
      <c r="E45" s="16">
        <v>4464.8</v>
      </c>
      <c r="F45" s="13">
        <v>4464.8</v>
      </c>
      <c r="G45" s="13"/>
      <c r="H45" s="16">
        <f t="shared" si="0"/>
        <v>0</v>
      </c>
    </row>
    <row r="46" spans="1:10" x14ac:dyDescent="0.2">
      <c r="A46" s="29"/>
      <c r="B46" s="54" t="s">
        <v>44</v>
      </c>
      <c r="C46" s="55" t="s">
        <v>35</v>
      </c>
      <c r="D46" s="31">
        <v>45176</v>
      </c>
      <c r="E46" s="32">
        <v>25730</v>
      </c>
      <c r="F46" s="33"/>
      <c r="G46" s="33"/>
      <c r="H46" s="32">
        <f t="shared" si="0"/>
        <v>25730</v>
      </c>
    </row>
    <row r="47" spans="1:10" x14ac:dyDescent="0.2">
      <c r="A47" s="12">
        <v>27</v>
      </c>
      <c r="B47" s="45" t="s">
        <v>41</v>
      </c>
      <c r="C47" s="51" t="s">
        <v>35</v>
      </c>
      <c r="D47" s="15">
        <v>45148</v>
      </c>
      <c r="E47" s="16">
        <v>3350</v>
      </c>
      <c r="F47" s="13"/>
      <c r="G47" s="13">
        <v>3350</v>
      </c>
      <c r="H47" s="16">
        <f t="shared" si="0"/>
        <v>0</v>
      </c>
    </row>
    <row r="48" spans="1:10" x14ac:dyDescent="0.2">
      <c r="A48" s="12">
        <v>28</v>
      </c>
      <c r="B48" s="45" t="s">
        <v>41</v>
      </c>
      <c r="C48" s="51" t="s">
        <v>35</v>
      </c>
      <c r="D48" s="15">
        <v>45162</v>
      </c>
      <c r="E48" s="16">
        <v>5412</v>
      </c>
      <c r="F48" s="13">
        <v>3762</v>
      </c>
      <c r="G48" s="13">
        <f>5000-G47</f>
        <v>1650</v>
      </c>
      <c r="H48" s="16">
        <f t="shared" si="0"/>
        <v>0</v>
      </c>
      <c r="I48" s="1" t="s">
        <v>64</v>
      </c>
    </row>
    <row r="49" spans="1:8" x14ac:dyDescent="0.2">
      <c r="A49" s="12">
        <v>29</v>
      </c>
      <c r="B49" s="45" t="s">
        <v>162</v>
      </c>
      <c r="C49" s="51" t="s">
        <v>35</v>
      </c>
      <c r="D49" s="15">
        <v>45163</v>
      </c>
      <c r="E49" s="16">
        <v>3401</v>
      </c>
      <c r="F49" s="13">
        <v>1000</v>
      </c>
      <c r="G49" s="13"/>
      <c r="H49" s="16">
        <f t="shared" si="0"/>
        <v>2401</v>
      </c>
    </row>
    <row r="50" spans="1:8" x14ac:dyDescent="0.2">
      <c r="A50" s="12">
        <v>30</v>
      </c>
      <c r="B50" s="45" t="s">
        <v>63</v>
      </c>
      <c r="C50" s="51" t="s">
        <v>35</v>
      </c>
      <c r="D50" s="15">
        <v>45156</v>
      </c>
      <c r="E50" s="16">
        <v>5784</v>
      </c>
      <c r="F50" s="13"/>
      <c r="G50" s="13"/>
      <c r="H50" s="16">
        <f t="shared" si="0"/>
        <v>5784</v>
      </c>
    </row>
    <row r="51" spans="1:8" x14ac:dyDescent="0.2">
      <c r="A51" s="12">
        <v>31</v>
      </c>
      <c r="B51" s="45" t="s">
        <v>114</v>
      </c>
      <c r="C51" s="51" t="s">
        <v>35</v>
      </c>
      <c r="D51" s="15">
        <v>45162</v>
      </c>
      <c r="E51" s="16">
        <v>17797</v>
      </c>
      <c r="F51" s="13">
        <v>13000</v>
      </c>
      <c r="G51" s="13"/>
      <c r="H51" s="16">
        <f t="shared" si="0"/>
        <v>4797</v>
      </c>
    </row>
    <row r="52" spans="1:8" x14ac:dyDescent="0.2">
      <c r="A52" s="12">
        <v>32</v>
      </c>
      <c r="B52" s="45" t="s">
        <v>36</v>
      </c>
      <c r="C52" s="51" t="s">
        <v>35</v>
      </c>
      <c r="D52" s="15">
        <v>45163</v>
      </c>
      <c r="E52" s="16">
        <v>4639</v>
      </c>
      <c r="F52" s="13">
        <v>4639</v>
      </c>
      <c r="G52" s="13"/>
      <c r="H52" s="16">
        <f t="shared" si="0"/>
        <v>0</v>
      </c>
    </row>
    <row r="53" spans="1:8" x14ac:dyDescent="0.2">
      <c r="A53" s="12">
        <v>33</v>
      </c>
      <c r="B53" s="45" t="s">
        <v>36</v>
      </c>
      <c r="C53" s="51" t="s">
        <v>35</v>
      </c>
      <c r="D53" s="15">
        <v>45191</v>
      </c>
      <c r="E53" s="16">
        <v>1241</v>
      </c>
      <c r="F53" s="13"/>
      <c r="G53" s="13"/>
      <c r="H53" s="16">
        <f t="shared" si="0"/>
        <v>1241</v>
      </c>
    </row>
    <row r="54" spans="1:8" x14ac:dyDescent="0.2">
      <c r="A54" s="12">
        <v>34</v>
      </c>
      <c r="B54" s="45" t="s">
        <v>39</v>
      </c>
      <c r="C54" s="51" t="s">
        <v>35</v>
      </c>
      <c r="D54" s="15">
        <v>45155</v>
      </c>
      <c r="E54" s="16">
        <v>1300</v>
      </c>
      <c r="F54" s="13"/>
      <c r="G54" s="13"/>
      <c r="H54" s="16">
        <f t="shared" si="0"/>
        <v>1300</v>
      </c>
    </row>
    <row r="55" spans="1:8" x14ac:dyDescent="0.2">
      <c r="A55" s="12">
        <v>35</v>
      </c>
      <c r="B55" s="45" t="s">
        <v>104</v>
      </c>
      <c r="C55" s="51" t="s">
        <v>35</v>
      </c>
      <c r="D55" s="15">
        <v>45158</v>
      </c>
      <c r="E55" s="16">
        <v>3168</v>
      </c>
      <c r="F55" s="13">
        <v>3168</v>
      </c>
      <c r="G55" s="13"/>
      <c r="H55" s="16">
        <f t="shared" si="0"/>
        <v>0</v>
      </c>
    </row>
    <row r="56" spans="1:8" x14ac:dyDescent="0.2">
      <c r="A56" s="12">
        <v>35</v>
      </c>
      <c r="B56" s="45" t="s">
        <v>77</v>
      </c>
      <c r="C56" s="51" t="s">
        <v>35</v>
      </c>
      <c r="D56" s="15">
        <v>45162</v>
      </c>
      <c r="E56" s="16">
        <v>21108</v>
      </c>
      <c r="F56" s="13">
        <v>21108</v>
      </c>
      <c r="G56" s="13"/>
      <c r="H56" s="16">
        <f t="shared" si="0"/>
        <v>0</v>
      </c>
    </row>
    <row r="57" spans="1:8" x14ac:dyDescent="0.2">
      <c r="A57" s="29"/>
      <c r="B57" s="54" t="s">
        <v>77</v>
      </c>
      <c r="C57" s="55" t="s">
        <v>35</v>
      </c>
      <c r="D57" s="31">
        <v>45176</v>
      </c>
      <c r="E57" s="37">
        <v>33465</v>
      </c>
      <c r="F57" s="33"/>
      <c r="G57" s="33"/>
      <c r="H57" s="32">
        <f t="shared" si="0"/>
        <v>33465</v>
      </c>
    </row>
    <row r="58" spans="1:8" x14ac:dyDescent="0.2">
      <c r="A58" s="29"/>
      <c r="B58" s="54" t="s">
        <v>178</v>
      </c>
      <c r="C58" s="55" t="s">
        <v>35</v>
      </c>
      <c r="D58" s="31">
        <v>45176</v>
      </c>
      <c r="E58" s="37">
        <v>3092</v>
      </c>
      <c r="F58" s="33"/>
      <c r="G58" s="33"/>
      <c r="H58" s="32">
        <f t="shared" si="0"/>
        <v>3092</v>
      </c>
    </row>
    <row r="59" spans="1:8" x14ac:dyDescent="0.2">
      <c r="A59" s="29"/>
      <c r="B59" s="54" t="s">
        <v>147</v>
      </c>
      <c r="C59" s="55" t="s">
        <v>35</v>
      </c>
      <c r="D59" s="31">
        <v>45176</v>
      </c>
      <c r="E59" s="37">
        <v>612</v>
      </c>
      <c r="F59" s="33"/>
      <c r="G59" s="33"/>
      <c r="H59" s="32">
        <f t="shared" si="0"/>
        <v>612</v>
      </c>
    </row>
    <row r="60" spans="1:8" x14ac:dyDescent="0.2">
      <c r="A60" s="29"/>
      <c r="B60" s="54" t="s">
        <v>62</v>
      </c>
      <c r="C60" s="55" t="s">
        <v>35</v>
      </c>
      <c r="D60" s="31">
        <v>45177</v>
      </c>
      <c r="E60" s="37">
        <v>2938</v>
      </c>
      <c r="F60" s="33"/>
      <c r="G60" s="33"/>
      <c r="H60" s="32">
        <f t="shared" si="0"/>
        <v>2938</v>
      </c>
    </row>
    <row r="61" spans="1:8" x14ac:dyDescent="0.2">
      <c r="A61" s="12"/>
      <c r="B61" s="46"/>
      <c r="C61" s="46"/>
      <c r="D61" s="23" t="s">
        <v>47</v>
      </c>
      <c r="E61" s="24">
        <f>SUM(E4:E60)</f>
        <v>403002.96</v>
      </c>
      <c r="F61" s="39">
        <f>SUM(F4:F60)</f>
        <v>117330.4</v>
      </c>
      <c r="G61" s="39">
        <f>SUM(G4:G60)</f>
        <v>27210.1</v>
      </c>
      <c r="H61" s="16">
        <f>SUM(H4:H60)</f>
        <v>258462.46000000002</v>
      </c>
    </row>
    <row r="62" spans="1:8" x14ac:dyDescent="0.2">
      <c r="A62" s="70"/>
      <c r="B62" s="48"/>
      <c r="C62" s="48"/>
      <c r="D62" s="9"/>
      <c r="E62" s="71"/>
      <c r="F62" s="72"/>
      <c r="G62" s="72"/>
      <c r="H62" s="73"/>
    </row>
    <row r="63" spans="1:8" x14ac:dyDescent="0.2">
      <c r="B63" s="47" t="s">
        <v>48</v>
      </c>
      <c r="C63" s="47"/>
      <c r="D63" s="3" t="s">
        <v>49</v>
      </c>
      <c r="E63" s="3"/>
      <c r="F63" s="26" t="s">
        <v>50</v>
      </c>
      <c r="G63" s="26"/>
    </row>
    <row r="64" spans="1:8" x14ac:dyDescent="0.2">
      <c r="B64" s="48" t="s">
        <v>51</v>
      </c>
      <c r="C64" s="47"/>
      <c r="D64" s="48" t="s">
        <v>51</v>
      </c>
      <c r="E64" s="3"/>
      <c r="F64" s="26" t="s">
        <v>53</v>
      </c>
      <c r="G64" s="26"/>
    </row>
    <row r="66" spans="2:7" x14ac:dyDescent="0.2">
      <c r="B66" s="50"/>
      <c r="F66" s="1"/>
      <c r="G66" s="1"/>
    </row>
    <row r="67" spans="2:7" x14ac:dyDescent="0.2">
      <c r="B67" s="50"/>
    </row>
  </sheetData>
  <autoFilter ref="A1:H61"/>
  <pageMargins left="0" right="0" top="0.74803149606299213" bottom="0.74803149606299213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49" workbookViewId="0">
      <selection activeCell="F68" sqref="F68:G68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6" width="20.7109375" style="28" bestFit="1" customWidth="1"/>
    <col min="7" max="7" width="14.140625" style="28" customWidth="1"/>
    <col min="8" max="8" width="14.5703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45171</v>
      </c>
    </row>
    <row r="2" spans="1:9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179</v>
      </c>
    </row>
    <row r="3" spans="1:9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9" x14ac:dyDescent="0.2">
      <c r="A4" s="12">
        <v>1</v>
      </c>
      <c r="B4" s="44" t="s">
        <v>12</v>
      </c>
      <c r="C4" s="43" t="s">
        <v>13</v>
      </c>
      <c r="D4" s="15">
        <v>45160</v>
      </c>
      <c r="E4" s="16">
        <v>13017</v>
      </c>
      <c r="F4" s="13"/>
      <c r="G4" s="13"/>
      <c r="H4" s="16">
        <f>E4-F4-G4</f>
        <v>13017</v>
      </c>
    </row>
    <row r="5" spans="1:9" x14ac:dyDescent="0.2">
      <c r="A5" s="12">
        <v>2</v>
      </c>
      <c r="B5" s="44" t="s">
        <v>12</v>
      </c>
      <c r="C5" s="43" t="s">
        <v>13</v>
      </c>
      <c r="D5" s="15">
        <v>45174</v>
      </c>
      <c r="E5" s="16">
        <v>7380</v>
      </c>
      <c r="F5" s="13">
        <v>7380</v>
      </c>
      <c r="G5" s="13"/>
      <c r="H5" s="16">
        <f t="shared" ref="H5:H67" si="0">E5-F5-G5</f>
        <v>0</v>
      </c>
    </row>
    <row r="6" spans="1:9" x14ac:dyDescent="0.2">
      <c r="A6" s="29"/>
      <c r="B6" s="52" t="s">
        <v>12</v>
      </c>
      <c r="C6" s="53" t="s">
        <v>13</v>
      </c>
      <c r="D6" s="31">
        <v>45181</v>
      </c>
      <c r="E6" s="32">
        <v>9458</v>
      </c>
      <c r="F6" s="33"/>
      <c r="G6" s="33"/>
      <c r="H6" s="32">
        <f t="shared" si="0"/>
        <v>9458</v>
      </c>
    </row>
    <row r="7" spans="1:9" x14ac:dyDescent="0.2">
      <c r="A7" s="12">
        <v>3</v>
      </c>
      <c r="B7" s="45" t="s">
        <v>82</v>
      </c>
      <c r="C7" s="43" t="s">
        <v>13</v>
      </c>
      <c r="D7" s="15">
        <v>45147</v>
      </c>
      <c r="E7" s="16">
        <v>2000</v>
      </c>
      <c r="F7" s="13">
        <v>2000</v>
      </c>
      <c r="G7" s="13"/>
      <c r="H7" s="16">
        <f t="shared" si="0"/>
        <v>0</v>
      </c>
    </row>
    <row r="8" spans="1:9" x14ac:dyDescent="0.2">
      <c r="A8" s="12">
        <v>4</v>
      </c>
      <c r="B8" s="45" t="s">
        <v>82</v>
      </c>
      <c r="C8" s="43" t="s">
        <v>13</v>
      </c>
      <c r="D8" s="15">
        <v>45175</v>
      </c>
      <c r="E8" s="16">
        <v>7738</v>
      </c>
      <c r="F8" s="13"/>
      <c r="G8" s="13"/>
      <c r="H8" s="16">
        <f t="shared" si="0"/>
        <v>7738</v>
      </c>
    </row>
    <row r="9" spans="1:9" x14ac:dyDescent="0.2">
      <c r="A9" s="29"/>
      <c r="B9" s="54" t="s">
        <v>82</v>
      </c>
      <c r="C9" s="53" t="s">
        <v>13</v>
      </c>
      <c r="D9" s="31">
        <v>45182</v>
      </c>
      <c r="E9" s="32">
        <v>744</v>
      </c>
      <c r="F9" s="33"/>
      <c r="G9" s="33"/>
      <c r="H9" s="32">
        <f t="shared" si="0"/>
        <v>744</v>
      </c>
    </row>
    <row r="10" spans="1:9" x14ac:dyDescent="0.2">
      <c r="A10" s="12">
        <v>5</v>
      </c>
      <c r="B10" s="44" t="s">
        <v>17</v>
      </c>
      <c r="C10" s="43" t="s">
        <v>13</v>
      </c>
      <c r="D10" s="18">
        <v>45131</v>
      </c>
      <c r="E10" s="16">
        <v>8165.0000000000018</v>
      </c>
      <c r="F10" s="13"/>
      <c r="G10" s="13">
        <v>3000</v>
      </c>
      <c r="H10" s="16">
        <f t="shared" si="0"/>
        <v>5165.0000000000018</v>
      </c>
      <c r="I10" s="64" t="s">
        <v>64</v>
      </c>
    </row>
    <row r="11" spans="1:9" x14ac:dyDescent="0.2">
      <c r="A11" s="12">
        <v>6</v>
      </c>
      <c r="B11" s="44" t="s">
        <v>25</v>
      </c>
      <c r="C11" s="43" t="s">
        <v>13</v>
      </c>
      <c r="D11" s="18">
        <v>45160</v>
      </c>
      <c r="E11" s="16">
        <v>2500</v>
      </c>
      <c r="F11" s="13">
        <v>2500</v>
      </c>
      <c r="G11" s="13"/>
      <c r="H11" s="16">
        <f t="shared" si="0"/>
        <v>0</v>
      </c>
      <c r="I11" s="64"/>
    </row>
    <row r="12" spans="1:9" x14ac:dyDescent="0.2">
      <c r="A12" s="12">
        <v>7</v>
      </c>
      <c r="B12" s="44" t="s">
        <v>25</v>
      </c>
      <c r="C12" s="43" t="s">
        <v>13</v>
      </c>
      <c r="D12" s="18">
        <v>45174</v>
      </c>
      <c r="E12" s="16">
        <v>864</v>
      </c>
      <c r="F12" s="13"/>
      <c r="G12" s="13"/>
      <c r="H12" s="16">
        <f t="shared" si="0"/>
        <v>864</v>
      </c>
      <c r="I12" s="64"/>
    </row>
    <row r="13" spans="1:9" x14ac:dyDescent="0.2">
      <c r="A13" s="12">
        <v>8</v>
      </c>
      <c r="B13" s="44" t="s">
        <v>15</v>
      </c>
      <c r="C13" s="43" t="s">
        <v>13</v>
      </c>
      <c r="D13" s="18">
        <v>45159</v>
      </c>
      <c r="E13" s="16">
        <v>3930</v>
      </c>
      <c r="F13" s="13">
        <v>3930</v>
      </c>
      <c r="G13" s="13"/>
      <c r="H13" s="16">
        <f t="shared" si="0"/>
        <v>0</v>
      </c>
      <c r="I13" s="64"/>
    </row>
    <row r="14" spans="1:9" x14ac:dyDescent="0.2">
      <c r="A14" s="12">
        <v>9</v>
      </c>
      <c r="B14" s="44" t="s">
        <v>15</v>
      </c>
      <c r="C14" s="43" t="s">
        <v>13</v>
      </c>
      <c r="D14" s="18">
        <v>45166</v>
      </c>
      <c r="E14" s="16">
        <v>8475.6</v>
      </c>
      <c r="F14" s="13">
        <v>8475.6</v>
      </c>
      <c r="G14" s="13"/>
      <c r="H14" s="16">
        <f t="shared" si="0"/>
        <v>0</v>
      </c>
      <c r="I14" s="64"/>
    </row>
    <row r="15" spans="1:9" x14ac:dyDescent="0.2">
      <c r="A15" s="29"/>
      <c r="B15" s="52" t="s">
        <v>15</v>
      </c>
      <c r="C15" s="53" t="s">
        <v>13</v>
      </c>
      <c r="D15" s="35">
        <v>45180</v>
      </c>
      <c r="E15" s="32">
        <v>11979</v>
      </c>
      <c r="F15" s="33"/>
      <c r="G15" s="33"/>
      <c r="H15" s="32">
        <f t="shared" si="0"/>
        <v>11979</v>
      </c>
      <c r="I15" s="64"/>
    </row>
    <row r="16" spans="1:9" x14ac:dyDescent="0.2">
      <c r="A16" s="12">
        <v>10</v>
      </c>
      <c r="B16" s="44" t="s">
        <v>150</v>
      </c>
      <c r="C16" s="43" t="s">
        <v>13</v>
      </c>
      <c r="D16" s="18">
        <v>45166</v>
      </c>
      <c r="E16" s="16">
        <v>13371</v>
      </c>
      <c r="F16" s="13"/>
      <c r="G16" s="16">
        <v>13371</v>
      </c>
      <c r="H16" s="16">
        <f t="shared" si="0"/>
        <v>0</v>
      </c>
      <c r="I16" s="64"/>
    </row>
    <row r="17" spans="1:10" x14ac:dyDescent="0.2">
      <c r="A17" s="12"/>
      <c r="B17" s="44" t="s">
        <v>150</v>
      </c>
      <c r="C17" s="43" t="s">
        <v>13</v>
      </c>
      <c r="D17" s="18">
        <v>45187</v>
      </c>
      <c r="E17" s="16">
        <v>4032</v>
      </c>
      <c r="F17" s="13"/>
      <c r="G17" s="16">
        <v>4032</v>
      </c>
      <c r="H17" s="16">
        <f t="shared" si="0"/>
        <v>0</v>
      </c>
      <c r="I17" s="64">
        <v>20995</v>
      </c>
      <c r="J17" s="1" t="s">
        <v>54</v>
      </c>
    </row>
    <row r="18" spans="1:10" x14ac:dyDescent="0.2">
      <c r="A18" s="12"/>
      <c r="B18" s="44" t="s">
        <v>150</v>
      </c>
      <c r="C18" s="43" t="s">
        <v>13</v>
      </c>
      <c r="D18" s="18">
        <v>45201</v>
      </c>
      <c r="E18" s="16">
        <v>11681.4</v>
      </c>
      <c r="F18" s="13"/>
      <c r="G18" s="13"/>
      <c r="H18" s="16">
        <f t="shared" si="0"/>
        <v>11681.4</v>
      </c>
      <c r="I18" s="64"/>
    </row>
    <row r="19" spans="1:10" x14ac:dyDescent="0.2">
      <c r="A19" s="12"/>
      <c r="B19" s="44" t="s">
        <v>150</v>
      </c>
      <c r="C19" s="43" t="s">
        <v>13</v>
      </c>
      <c r="D19" s="18">
        <v>45208</v>
      </c>
      <c r="E19" s="16">
        <v>3592</v>
      </c>
      <c r="F19" s="13"/>
      <c r="G19" s="16">
        <v>3592</v>
      </c>
      <c r="H19" s="16">
        <f t="shared" si="0"/>
        <v>0</v>
      </c>
      <c r="I19" s="64"/>
    </row>
    <row r="20" spans="1:10" x14ac:dyDescent="0.2">
      <c r="A20" s="12"/>
      <c r="B20" s="44" t="s">
        <v>150</v>
      </c>
      <c r="C20" s="43" t="s">
        <v>13</v>
      </c>
      <c r="D20" s="18">
        <v>45215</v>
      </c>
      <c r="E20" s="16">
        <v>4753</v>
      </c>
      <c r="F20" s="13"/>
      <c r="G20" s="13"/>
      <c r="H20" s="16">
        <f t="shared" si="0"/>
        <v>4753</v>
      </c>
      <c r="I20" s="64"/>
    </row>
    <row r="21" spans="1:10" x14ac:dyDescent="0.2">
      <c r="A21" s="12">
        <v>11</v>
      </c>
      <c r="B21" s="44" t="s">
        <v>102</v>
      </c>
      <c r="C21" s="43" t="s">
        <v>13</v>
      </c>
      <c r="D21" s="18">
        <v>45146</v>
      </c>
      <c r="E21" s="16">
        <v>3701.2</v>
      </c>
      <c r="F21" s="13"/>
      <c r="G21" s="13">
        <v>970</v>
      </c>
      <c r="H21" s="16">
        <f t="shared" si="0"/>
        <v>2731.2</v>
      </c>
      <c r="I21" s="64">
        <v>1000</v>
      </c>
      <c r="J21" s="1" t="s">
        <v>54</v>
      </c>
    </row>
    <row r="22" spans="1:10" x14ac:dyDescent="0.2">
      <c r="A22" s="12">
        <v>12</v>
      </c>
      <c r="B22" s="44" t="s">
        <v>102</v>
      </c>
      <c r="C22" s="43" t="s">
        <v>13</v>
      </c>
      <c r="D22" s="18">
        <v>45174</v>
      </c>
      <c r="E22" s="16">
        <v>4644</v>
      </c>
      <c r="F22" s="13"/>
      <c r="G22" s="13"/>
      <c r="H22" s="16">
        <f t="shared" si="0"/>
        <v>4644</v>
      </c>
      <c r="I22" s="64"/>
    </row>
    <row r="23" spans="1:10" x14ac:dyDescent="0.2">
      <c r="A23" s="12">
        <v>13</v>
      </c>
      <c r="B23" s="44" t="s">
        <v>27</v>
      </c>
      <c r="C23" s="43" t="s">
        <v>13</v>
      </c>
      <c r="D23" s="18">
        <v>45160</v>
      </c>
      <c r="E23" s="16">
        <v>10000</v>
      </c>
      <c r="F23" s="13">
        <v>10000</v>
      </c>
      <c r="G23" s="13"/>
      <c r="H23" s="16">
        <f t="shared" si="0"/>
        <v>0</v>
      </c>
      <c r="I23" s="64"/>
    </row>
    <row r="24" spans="1:10" x14ac:dyDescent="0.2">
      <c r="A24" s="12">
        <v>14</v>
      </c>
      <c r="B24" s="44" t="s">
        <v>27</v>
      </c>
      <c r="C24" s="43" t="s">
        <v>13</v>
      </c>
      <c r="D24" s="18">
        <v>45174</v>
      </c>
      <c r="E24" s="16">
        <v>13596</v>
      </c>
      <c r="F24" s="13"/>
      <c r="G24" s="13"/>
      <c r="H24" s="16">
        <f t="shared" si="0"/>
        <v>13596</v>
      </c>
      <c r="I24" s="64"/>
    </row>
    <row r="25" spans="1:10" x14ac:dyDescent="0.2">
      <c r="A25" s="29"/>
      <c r="B25" s="52" t="s">
        <v>27</v>
      </c>
      <c r="C25" s="53" t="s">
        <v>13</v>
      </c>
      <c r="D25" s="35">
        <v>45181</v>
      </c>
      <c r="E25" s="32">
        <v>10302</v>
      </c>
      <c r="F25" s="33"/>
      <c r="G25" s="33"/>
      <c r="H25" s="32">
        <f t="shared" si="0"/>
        <v>10302</v>
      </c>
      <c r="I25" s="64"/>
    </row>
    <row r="26" spans="1:10" x14ac:dyDescent="0.2">
      <c r="A26" s="12">
        <v>15</v>
      </c>
      <c r="B26" s="44" t="s">
        <v>154</v>
      </c>
      <c r="C26" s="43" t="s">
        <v>13</v>
      </c>
      <c r="D26" s="18">
        <v>45160</v>
      </c>
      <c r="E26" s="16">
        <v>4423</v>
      </c>
      <c r="F26" s="13"/>
      <c r="G26" s="13"/>
      <c r="H26" s="16">
        <f t="shared" si="0"/>
        <v>4423</v>
      </c>
      <c r="I26" s="64"/>
    </row>
    <row r="27" spans="1:10" x14ac:dyDescent="0.2">
      <c r="A27" s="12">
        <v>16</v>
      </c>
      <c r="B27" s="44" t="s">
        <v>154</v>
      </c>
      <c r="C27" s="43" t="s">
        <v>13</v>
      </c>
      <c r="D27" s="18">
        <v>45174</v>
      </c>
      <c r="E27" s="16">
        <v>1400</v>
      </c>
      <c r="F27" s="13"/>
      <c r="G27" s="13"/>
      <c r="H27" s="16">
        <f t="shared" si="0"/>
        <v>1400</v>
      </c>
      <c r="I27" s="64"/>
    </row>
    <row r="28" spans="1:10" x14ac:dyDescent="0.2">
      <c r="A28" s="12">
        <v>17</v>
      </c>
      <c r="B28" s="44" t="s">
        <v>20</v>
      </c>
      <c r="C28" s="43" t="s">
        <v>13</v>
      </c>
      <c r="D28" s="18">
        <v>45174</v>
      </c>
      <c r="E28" s="16">
        <v>4899.5</v>
      </c>
      <c r="F28" s="13"/>
      <c r="G28" s="13"/>
      <c r="H28" s="16">
        <f t="shared" si="0"/>
        <v>4899.5</v>
      </c>
      <c r="I28" s="64"/>
    </row>
    <row r="29" spans="1:10" x14ac:dyDescent="0.2">
      <c r="A29" s="12">
        <v>18</v>
      </c>
      <c r="B29" s="44" t="s">
        <v>26</v>
      </c>
      <c r="C29" s="43" t="s">
        <v>13</v>
      </c>
      <c r="D29" s="18">
        <v>45159</v>
      </c>
      <c r="E29" s="16">
        <v>2356</v>
      </c>
      <c r="F29" s="13">
        <v>2356</v>
      </c>
      <c r="G29" s="13"/>
      <c r="H29" s="16">
        <f t="shared" si="0"/>
        <v>0</v>
      </c>
      <c r="I29" s="64"/>
    </row>
    <row r="30" spans="1:10" x14ac:dyDescent="0.2">
      <c r="A30" s="12">
        <v>19</v>
      </c>
      <c r="B30" s="44" t="s">
        <v>26</v>
      </c>
      <c r="C30" s="43" t="s">
        <v>13</v>
      </c>
      <c r="D30" s="18">
        <v>45173</v>
      </c>
      <c r="E30" s="16">
        <v>4818</v>
      </c>
      <c r="F30" s="13">
        <v>4818</v>
      </c>
      <c r="G30" s="13"/>
      <c r="H30" s="16">
        <f t="shared" si="0"/>
        <v>0</v>
      </c>
      <c r="I30" s="64"/>
    </row>
    <row r="31" spans="1:10" x14ac:dyDescent="0.2">
      <c r="A31" s="12">
        <v>20</v>
      </c>
      <c r="B31" s="44" t="s">
        <v>165</v>
      </c>
      <c r="C31" s="43" t="s">
        <v>13</v>
      </c>
      <c r="D31" s="18">
        <v>45154</v>
      </c>
      <c r="E31" s="16">
        <v>2000</v>
      </c>
      <c r="F31" s="13">
        <v>2000</v>
      </c>
      <c r="G31" s="13"/>
      <c r="H31" s="16">
        <f t="shared" si="0"/>
        <v>0</v>
      </c>
      <c r="I31" s="64"/>
    </row>
    <row r="32" spans="1:10" x14ac:dyDescent="0.2">
      <c r="A32" s="12">
        <v>21</v>
      </c>
      <c r="B32" s="44" t="s">
        <v>165</v>
      </c>
      <c r="C32" s="43" t="s">
        <v>13</v>
      </c>
      <c r="D32" s="18">
        <v>45175</v>
      </c>
      <c r="E32" s="16">
        <v>3479</v>
      </c>
      <c r="F32" s="13"/>
      <c r="G32" s="13"/>
      <c r="H32" s="16">
        <f t="shared" si="0"/>
        <v>3479</v>
      </c>
      <c r="I32" s="64"/>
    </row>
    <row r="33" spans="1:10" x14ac:dyDescent="0.2">
      <c r="A33" s="12">
        <v>22</v>
      </c>
      <c r="B33" s="44" t="s">
        <v>14</v>
      </c>
      <c r="C33" s="43" t="s">
        <v>13</v>
      </c>
      <c r="D33" s="18">
        <v>45161</v>
      </c>
      <c r="E33" s="16">
        <v>8681</v>
      </c>
      <c r="F33" s="13">
        <v>8681</v>
      </c>
      <c r="G33" s="13"/>
      <c r="H33" s="16">
        <f t="shared" si="0"/>
        <v>0</v>
      </c>
      <c r="I33" s="64"/>
    </row>
    <row r="34" spans="1:10" x14ac:dyDescent="0.2">
      <c r="A34" s="12">
        <v>23</v>
      </c>
      <c r="B34" s="44" t="s">
        <v>14</v>
      </c>
      <c r="C34" s="43" t="s">
        <v>13</v>
      </c>
      <c r="D34" s="18">
        <v>45175</v>
      </c>
      <c r="E34" s="16">
        <v>9195.26</v>
      </c>
      <c r="F34" s="13"/>
      <c r="G34" s="13"/>
      <c r="H34" s="16">
        <f t="shared" si="0"/>
        <v>9195.26</v>
      </c>
      <c r="I34" s="64"/>
    </row>
    <row r="35" spans="1:10" x14ac:dyDescent="0.2">
      <c r="A35" s="12">
        <v>24</v>
      </c>
      <c r="B35" s="44" t="s">
        <v>166</v>
      </c>
      <c r="C35" s="43" t="s">
        <v>13</v>
      </c>
      <c r="D35" s="18">
        <v>45146</v>
      </c>
      <c r="E35" s="16">
        <v>3250</v>
      </c>
      <c r="F35" s="13">
        <v>3250</v>
      </c>
      <c r="G35" s="13"/>
      <c r="H35" s="16">
        <f t="shared" si="0"/>
        <v>0</v>
      </c>
      <c r="I35" s="64"/>
    </row>
    <row r="36" spans="1:10" x14ac:dyDescent="0.2">
      <c r="A36" s="12">
        <v>25</v>
      </c>
      <c r="B36" s="44" t="s">
        <v>167</v>
      </c>
      <c r="C36" s="43" t="s">
        <v>13</v>
      </c>
      <c r="D36" s="18">
        <v>45189</v>
      </c>
      <c r="E36" s="16">
        <v>3000</v>
      </c>
      <c r="F36" s="19"/>
      <c r="G36" s="19">
        <v>1455</v>
      </c>
      <c r="H36" s="16">
        <f t="shared" si="0"/>
        <v>1545</v>
      </c>
      <c r="I36" s="64">
        <v>1500</v>
      </c>
      <c r="J36" s="1" t="s">
        <v>54</v>
      </c>
    </row>
    <row r="37" spans="1:10" x14ac:dyDescent="0.2">
      <c r="A37" s="12">
        <v>26</v>
      </c>
      <c r="B37" s="44" t="s">
        <v>140</v>
      </c>
      <c r="C37" s="43" t="s">
        <v>13</v>
      </c>
      <c r="D37" s="18">
        <v>45175</v>
      </c>
      <c r="E37" s="16">
        <v>1440</v>
      </c>
      <c r="F37" s="19"/>
      <c r="G37" s="19"/>
      <c r="H37" s="16">
        <f t="shared" si="0"/>
        <v>1440</v>
      </c>
      <c r="I37" s="74"/>
      <c r="J37" s="74"/>
    </row>
    <row r="38" spans="1:10" x14ac:dyDescent="0.2">
      <c r="A38" s="12">
        <v>27</v>
      </c>
      <c r="B38" s="44" t="s">
        <v>32</v>
      </c>
      <c r="C38" s="43" t="s">
        <v>13</v>
      </c>
      <c r="D38" s="18">
        <v>45175</v>
      </c>
      <c r="E38" s="16">
        <v>11612.2</v>
      </c>
      <c r="F38" s="19">
        <v>11612.2</v>
      </c>
      <c r="G38" s="19"/>
      <c r="H38" s="16">
        <f t="shared" si="0"/>
        <v>0</v>
      </c>
      <c r="I38" s="74"/>
      <c r="J38" s="74"/>
    </row>
    <row r="39" spans="1:10" x14ac:dyDescent="0.2">
      <c r="A39" s="12">
        <v>28</v>
      </c>
      <c r="B39" s="44" t="s">
        <v>83</v>
      </c>
      <c r="C39" s="43" t="s">
        <v>13</v>
      </c>
      <c r="D39" s="18">
        <v>45175</v>
      </c>
      <c r="E39" s="16">
        <v>2460</v>
      </c>
      <c r="F39" s="19">
        <v>2460</v>
      </c>
      <c r="G39" s="19"/>
      <c r="H39" s="16">
        <f t="shared" si="0"/>
        <v>0</v>
      </c>
      <c r="I39" s="74"/>
      <c r="J39" s="74"/>
    </row>
    <row r="40" spans="1:10" x14ac:dyDescent="0.2">
      <c r="A40" s="29"/>
      <c r="B40" s="52" t="s">
        <v>83</v>
      </c>
      <c r="C40" s="53" t="s">
        <v>13</v>
      </c>
      <c r="D40" s="35">
        <v>45182</v>
      </c>
      <c r="E40" s="32">
        <v>2400</v>
      </c>
      <c r="F40" s="75"/>
      <c r="G40" s="75"/>
      <c r="H40" s="32">
        <f t="shared" si="0"/>
        <v>2400</v>
      </c>
      <c r="I40" s="74"/>
      <c r="J40" s="74"/>
    </row>
    <row r="41" spans="1:10" x14ac:dyDescent="0.2">
      <c r="A41" s="12">
        <v>29</v>
      </c>
      <c r="B41" s="44" t="s">
        <v>24</v>
      </c>
      <c r="C41" s="43" t="s">
        <v>13</v>
      </c>
      <c r="D41" s="18">
        <v>45174</v>
      </c>
      <c r="E41" s="16">
        <v>5208.8</v>
      </c>
      <c r="F41" s="19">
        <v>5208.8</v>
      </c>
      <c r="G41" s="19"/>
      <c r="H41" s="16">
        <f t="shared" si="0"/>
        <v>0</v>
      </c>
      <c r="I41" s="74"/>
      <c r="J41" s="74"/>
    </row>
    <row r="42" spans="1:10" x14ac:dyDescent="0.2">
      <c r="A42" s="29"/>
      <c r="B42" s="52" t="s">
        <v>24</v>
      </c>
      <c r="C42" s="53" t="s">
        <v>13</v>
      </c>
      <c r="D42" s="35">
        <v>45181</v>
      </c>
      <c r="E42" s="32">
        <v>1200</v>
      </c>
      <c r="F42" s="75"/>
      <c r="G42" s="75"/>
      <c r="H42" s="32">
        <f t="shared" si="0"/>
        <v>1200</v>
      </c>
      <c r="I42" s="74"/>
      <c r="J42" s="74"/>
    </row>
    <row r="43" spans="1:10" x14ac:dyDescent="0.2">
      <c r="A43" s="12">
        <v>30</v>
      </c>
      <c r="B43" s="44" t="s">
        <v>28</v>
      </c>
      <c r="C43" s="43" t="s">
        <v>13</v>
      </c>
      <c r="D43" s="18">
        <v>45174</v>
      </c>
      <c r="E43" s="16">
        <v>2338</v>
      </c>
      <c r="F43" s="19">
        <v>2338</v>
      </c>
      <c r="G43" s="19"/>
      <c r="H43" s="16">
        <f t="shared" si="0"/>
        <v>0</v>
      </c>
      <c r="I43" s="74"/>
      <c r="J43" s="74"/>
    </row>
    <row r="44" spans="1:10" x14ac:dyDescent="0.2">
      <c r="A44" s="12">
        <v>31</v>
      </c>
      <c r="B44" s="44" t="s">
        <v>55</v>
      </c>
      <c r="C44" s="43" t="s">
        <v>13</v>
      </c>
      <c r="D44" s="18">
        <v>45173</v>
      </c>
      <c r="E44" s="16">
        <v>3632</v>
      </c>
      <c r="F44" s="19">
        <v>3632</v>
      </c>
      <c r="G44" s="19"/>
      <c r="H44" s="16">
        <f t="shared" si="0"/>
        <v>0</v>
      </c>
      <c r="I44" s="74"/>
      <c r="J44" s="74"/>
    </row>
    <row r="45" spans="1:10" x14ac:dyDescent="0.2">
      <c r="A45" s="29"/>
      <c r="B45" s="52" t="s">
        <v>71</v>
      </c>
      <c r="C45" s="53" t="s">
        <v>13</v>
      </c>
      <c r="D45" s="35">
        <v>45182</v>
      </c>
      <c r="E45" s="32">
        <v>7626</v>
      </c>
      <c r="F45" s="75"/>
      <c r="G45" s="75"/>
      <c r="H45" s="32">
        <f t="shared" si="0"/>
        <v>7626</v>
      </c>
      <c r="I45" s="74"/>
      <c r="J45" s="74"/>
    </row>
    <row r="46" spans="1:10" x14ac:dyDescent="0.2">
      <c r="A46" s="29"/>
      <c r="B46" s="52" t="s">
        <v>70</v>
      </c>
      <c r="C46" s="53" t="s">
        <v>13</v>
      </c>
      <c r="D46" s="35">
        <v>45182</v>
      </c>
      <c r="E46" s="32">
        <v>2302</v>
      </c>
      <c r="F46" s="75"/>
      <c r="G46" s="75"/>
      <c r="H46" s="32">
        <f t="shared" si="0"/>
        <v>2302</v>
      </c>
      <c r="I46" s="74"/>
      <c r="J46" s="74"/>
    </row>
    <row r="47" spans="1:10" x14ac:dyDescent="0.2">
      <c r="A47" s="12">
        <v>32</v>
      </c>
      <c r="B47" s="44" t="s">
        <v>34</v>
      </c>
      <c r="C47" s="43" t="s">
        <v>35</v>
      </c>
      <c r="D47" s="18"/>
      <c r="E47" s="16">
        <v>2550</v>
      </c>
      <c r="F47" s="13"/>
      <c r="G47" s="13"/>
      <c r="H47" s="16">
        <f t="shared" si="0"/>
        <v>2550</v>
      </c>
    </row>
    <row r="48" spans="1:10" x14ac:dyDescent="0.2">
      <c r="A48" s="12">
        <v>33</v>
      </c>
      <c r="B48" s="45" t="s">
        <v>37</v>
      </c>
      <c r="C48" s="51" t="s">
        <v>35</v>
      </c>
      <c r="D48" s="15">
        <v>45162</v>
      </c>
      <c r="E48" s="16">
        <v>979</v>
      </c>
      <c r="F48" s="13"/>
      <c r="G48" s="13"/>
      <c r="H48" s="16">
        <f t="shared" si="0"/>
        <v>979</v>
      </c>
    </row>
    <row r="49" spans="1:9" x14ac:dyDescent="0.2">
      <c r="A49" s="29"/>
      <c r="B49" s="54" t="s">
        <v>37</v>
      </c>
      <c r="C49" s="55" t="s">
        <v>35</v>
      </c>
      <c r="D49" s="31">
        <v>45183</v>
      </c>
      <c r="E49" s="32">
        <v>1167.2</v>
      </c>
      <c r="F49" s="33"/>
      <c r="G49" s="33"/>
      <c r="H49" s="32">
        <f t="shared" si="0"/>
        <v>1167.2</v>
      </c>
    </row>
    <row r="50" spans="1:9" x14ac:dyDescent="0.2">
      <c r="A50" s="12">
        <v>34</v>
      </c>
      <c r="B50" s="45" t="s">
        <v>44</v>
      </c>
      <c r="C50" s="51" t="s">
        <v>35</v>
      </c>
      <c r="D50" s="15">
        <v>45176</v>
      </c>
      <c r="E50" s="16">
        <v>25730</v>
      </c>
      <c r="F50" s="13"/>
      <c r="G50" s="13">
        <v>15000</v>
      </c>
      <c r="H50" s="16">
        <f t="shared" si="0"/>
        <v>10730</v>
      </c>
      <c r="I50" s="1" t="s">
        <v>64</v>
      </c>
    </row>
    <row r="51" spans="1:9" x14ac:dyDescent="0.2">
      <c r="A51" s="12">
        <v>35</v>
      </c>
      <c r="B51" s="45" t="s">
        <v>162</v>
      </c>
      <c r="C51" s="51" t="s">
        <v>35</v>
      </c>
      <c r="D51" s="15">
        <v>45163</v>
      </c>
      <c r="E51" s="16">
        <v>2401</v>
      </c>
      <c r="F51" s="13">
        <v>2401</v>
      </c>
      <c r="G51" s="13"/>
      <c r="H51" s="16">
        <f t="shared" si="0"/>
        <v>0</v>
      </c>
    </row>
    <row r="52" spans="1:9" x14ac:dyDescent="0.2">
      <c r="A52" s="12">
        <v>36</v>
      </c>
      <c r="B52" s="45" t="s">
        <v>63</v>
      </c>
      <c r="C52" s="51" t="s">
        <v>35</v>
      </c>
      <c r="D52" s="15">
        <v>45156</v>
      </c>
      <c r="E52" s="16">
        <v>5784</v>
      </c>
      <c r="F52" s="13"/>
      <c r="G52" s="13"/>
      <c r="H52" s="16">
        <f t="shared" si="0"/>
        <v>5784</v>
      </c>
    </row>
    <row r="53" spans="1:9" x14ac:dyDescent="0.2">
      <c r="A53" s="29"/>
      <c r="B53" s="54" t="s">
        <v>63</v>
      </c>
      <c r="C53" s="55" t="s">
        <v>35</v>
      </c>
      <c r="D53" s="31">
        <v>45183</v>
      </c>
      <c r="E53" s="32">
        <v>5134</v>
      </c>
      <c r="F53" s="33"/>
      <c r="G53" s="33"/>
      <c r="H53" s="32">
        <f t="shared" si="0"/>
        <v>5134</v>
      </c>
    </row>
    <row r="54" spans="1:9" x14ac:dyDescent="0.2">
      <c r="A54" s="12">
        <v>37</v>
      </c>
      <c r="B54" s="45" t="s">
        <v>114</v>
      </c>
      <c r="C54" s="51" t="s">
        <v>35</v>
      </c>
      <c r="D54" s="15">
        <v>45162</v>
      </c>
      <c r="E54" s="16">
        <v>4797</v>
      </c>
      <c r="F54" s="13">
        <v>4797</v>
      </c>
      <c r="G54" s="13"/>
      <c r="H54" s="16">
        <f t="shared" si="0"/>
        <v>0</v>
      </c>
    </row>
    <row r="55" spans="1:9" x14ac:dyDescent="0.2">
      <c r="A55" s="12">
        <v>38</v>
      </c>
      <c r="B55" s="45" t="s">
        <v>36</v>
      </c>
      <c r="C55" s="51" t="s">
        <v>35</v>
      </c>
      <c r="D55" s="15">
        <v>45191</v>
      </c>
      <c r="E55" s="16">
        <v>1542</v>
      </c>
      <c r="F55" s="13"/>
      <c r="G55" s="13"/>
      <c r="H55" s="16">
        <f t="shared" si="0"/>
        <v>1542</v>
      </c>
    </row>
    <row r="56" spans="1:9" x14ac:dyDescent="0.2">
      <c r="A56" s="29"/>
      <c r="B56" s="54" t="s">
        <v>36</v>
      </c>
      <c r="C56" s="55" t="s">
        <v>35</v>
      </c>
      <c r="D56" s="31">
        <v>45184</v>
      </c>
      <c r="E56" s="32">
        <v>4341</v>
      </c>
      <c r="F56" s="33"/>
      <c r="G56" s="33"/>
      <c r="H56" s="32">
        <f t="shared" si="0"/>
        <v>4341</v>
      </c>
    </row>
    <row r="57" spans="1:9" x14ac:dyDescent="0.2">
      <c r="A57" s="12">
        <v>39</v>
      </c>
      <c r="B57" s="45" t="s">
        <v>39</v>
      </c>
      <c r="C57" s="51" t="s">
        <v>35</v>
      </c>
      <c r="D57" s="15">
        <v>45155</v>
      </c>
      <c r="E57" s="16">
        <v>1300</v>
      </c>
      <c r="F57" s="13">
        <v>1300</v>
      </c>
      <c r="G57" s="13"/>
      <c r="H57" s="16">
        <f t="shared" si="0"/>
        <v>0</v>
      </c>
    </row>
    <row r="58" spans="1:9" x14ac:dyDescent="0.2">
      <c r="A58" s="29"/>
      <c r="B58" s="54" t="s">
        <v>39</v>
      </c>
      <c r="C58" s="55" t="s">
        <v>35</v>
      </c>
      <c r="D58" s="31">
        <v>45183</v>
      </c>
      <c r="E58" s="32">
        <v>3860</v>
      </c>
      <c r="F58" s="33"/>
      <c r="G58" s="33"/>
      <c r="H58" s="32">
        <f t="shared" si="0"/>
        <v>3860</v>
      </c>
    </row>
    <row r="59" spans="1:9" x14ac:dyDescent="0.2">
      <c r="A59" s="12">
        <v>40</v>
      </c>
      <c r="B59" s="45" t="s">
        <v>77</v>
      </c>
      <c r="C59" s="51" t="s">
        <v>35</v>
      </c>
      <c r="D59" s="15">
        <v>45176</v>
      </c>
      <c r="E59" s="16">
        <v>33465</v>
      </c>
      <c r="F59" s="13">
        <v>18465</v>
      </c>
      <c r="G59" s="13"/>
      <c r="H59" s="16">
        <f t="shared" si="0"/>
        <v>15000</v>
      </c>
    </row>
    <row r="60" spans="1:9" x14ac:dyDescent="0.2">
      <c r="A60" s="12">
        <v>41</v>
      </c>
      <c r="B60" s="45" t="s">
        <v>178</v>
      </c>
      <c r="C60" s="51" t="s">
        <v>35</v>
      </c>
      <c r="D60" s="15">
        <v>45176</v>
      </c>
      <c r="E60" s="16">
        <v>3092</v>
      </c>
      <c r="F60" s="13"/>
      <c r="G60" s="13"/>
      <c r="H60" s="16">
        <f t="shared" si="0"/>
        <v>3092</v>
      </c>
    </row>
    <row r="61" spans="1:9" x14ac:dyDescent="0.2">
      <c r="A61" s="29"/>
      <c r="B61" s="54" t="s">
        <v>178</v>
      </c>
      <c r="C61" s="55" t="s">
        <v>35</v>
      </c>
      <c r="D61" s="31">
        <v>45183</v>
      </c>
      <c r="E61" s="32">
        <v>776</v>
      </c>
      <c r="F61" s="33"/>
      <c r="G61" s="33"/>
      <c r="H61" s="32">
        <f t="shared" si="0"/>
        <v>776</v>
      </c>
    </row>
    <row r="62" spans="1:9" x14ac:dyDescent="0.2">
      <c r="A62" s="12">
        <v>42</v>
      </c>
      <c r="B62" s="45" t="s">
        <v>147</v>
      </c>
      <c r="C62" s="51" t="s">
        <v>35</v>
      </c>
      <c r="D62" s="15">
        <v>45176</v>
      </c>
      <c r="E62" s="16">
        <v>612</v>
      </c>
      <c r="F62" s="13">
        <v>612</v>
      </c>
      <c r="G62" s="13"/>
      <c r="H62" s="16">
        <f t="shared" si="0"/>
        <v>0</v>
      </c>
    </row>
    <row r="63" spans="1:9" x14ac:dyDescent="0.2">
      <c r="A63" s="29"/>
      <c r="B63" s="54" t="s">
        <v>147</v>
      </c>
      <c r="C63" s="55" t="s">
        <v>35</v>
      </c>
      <c r="D63" s="31">
        <v>45183</v>
      </c>
      <c r="E63" s="32">
        <v>676</v>
      </c>
      <c r="F63" s="33"/>
      <c r="G63" s="33"/>
      <c r="H63" s="32">
        <f t="shared" si="0"/>
        <v>676</v>
      </c>
    </row>
    <row r="64" spans="1:9" x14ac:dyDescent="0.2">
      <c r="A64" s="12">
        <v>43</v>
      </c>
      <c r="B64" s="45" t="s">
        <v>62</v>
      </c>
      <c r="C64" s="51" t="s">
        <v>35</v>
      </c>
      <c r="D64" s="15">
        <v>45177</v>
      </c>
      <c r="E64" s="16">
        <v>2938</v>
      </c>
      <c r="F64" s="13"/>
      <c r="G64" s="13"/>
      <c r="H64" s="16">
        <f t="shared" si="0"/>
        <v>2938</v>
      </c>
    </row>
    <row r="65" spans="1:8" x14ac:dyDescent="0.2">
      <c r="A65" s="29"/>
      <c r="B65" s="54" t="s">
        <v>62</v>
      </c>
      <c r="C65" s="55" t="s">
        <v>35</v>
      </c>
      <c r="D65" s="31">
        <v>45184</v>
      </c>
      <c r="E65" s="37">
        <v>9822</v>
      </c>
      <c r="F65" s="33"/>
      <c r="G65" s="33"/>
      <c r="H65" s="32">
        <f t="shared" si="0"/>
        <v>9822</v>
      </c>
    </row>
    <row r="66" spans="1:8" x14ac:dyDescent="0.2">
      <c r="A66" s="29"/>
      <c r="B66" s="54" t="s">
        <v>45</v>
      </c>
      <c r="C66" s="55" t="s">
        <v>35</v>
      </c>
      <c r="D66" s="31">
        <v>45183</v>
      </c>
      <c r="E66" s="37">
        <v>11520.84</v>
      </c>
      <c r="F66" s="33"/>
      <c r="G66" s="33"/>
      <c r="H66" s="32">
        <f t="shared" si="0"/>
        <v>11520.84</v>
      </c>
    </row>
    <row r="67" spans="1:8" x14ac:dyDescent="0.2">
      <c r="A67" s="29"/>
      <c r="B67" s="54" t="s">
        <v>41</v>
      </c>
      <c r="C67" s="55" t="s">
        <v>35</v>
      </c>
      <c r="D67" s="31">
        <v>45183</v>
      </c>
      <c r="E67" s="37">
        <v>37840</v>
      </c>
      <c r="F67" s="33"/>
      <c r="G67" s="33"/>
      <c r="H67" s="32">
        <f t="shared" si="0"/>
        <v>37840</v>
      </c>
    </row>
    <row r="68" spans="1:8" x14ac:dyDescent="0.2">
      <c r="A68" s="12"/>
      <c r="B68" s="46"/>
      <c r="C68" s="46"/>
      <c r="D68" s="23" t="s">
        <v>47</v>
      </c>
      <c r="E68" s="24">
        <f>SUM(E4:E67)</f>
        <v>403971.00000000006</v>
      </c>
      <c r="F68" s="39">
        <f>SUM(F4:F67)</f>
        <v>108216.6</v>
      </c>
      <c r="G68" s="39">
        <f>SUM(G4:G67)</f>
        <v>41420</v>
      </c>
      <c r="H68" s="16">
        <f>SUM(H4:H67)</f>
        <v>254334.4</v>
      </c>
    </row>
    <row r="69" spans="1:8" x14ac:dyDescent="0.2">
      <c r="A69" s="70"/>
      <c r="B69" s="48"/>
      <c r="C69" s="48"/>
      <c r="D69" s="9"/>
      <c r="E69" s="71"/>
      <c r="F69" s="72"/>
      <c r="G69" s="72"/>
      <c r="H69" s="73"/>
    </row>
    <row r="70" spans="1:8" x14ac:dyDescent="0.2">
      <c r="B70" s="47" t="s">
        <v>48</v>
      </c>
      <c r="C70" s="47"/>
      <c r="D70" s="3" t="s">
        <v>49</v>
      </c>
      <c r="E70" s="3"/>
      <c r="F70" s="26" t="s">
        <v>50</v>
      </c>
      <c r="G70" s="26"/>
    </row>
    <row r="71" spans="1:8" x14ac:dyDescent="0.2">
      <c r="B71" s="48" t="s">
        <v>51</v>
      </c>
      <c r="C71" s="47"/>
      <c r="D71" s="48" t="s">
        <v>51</v>
      </c>
      <c r="E71" s="3"/>
      <c r="F71" s="26" t="s">
        <v>53</v>
      </c>
      <c r="G71" s="26"/>
    </row>
    <row r="73" spans="1:8" x14ac:dyDescent="0.2">
      <c r="B73" s="50"/>
      <c r="F73" s="1"/>
      <c r="G73" s="1"/>
    </row>
    <row r="74" spans="1:8" x14ac:dyDescent="0.2">
      <c r="B74" s="50"/>
    </row>
  </sheetData>
  <autoFilter ref="A1:H68"/>
  <pageMargins left="0" right="0" top="0.74803149606299213" bottom="0" header="0" footer="0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13" zoomScaleNormal="100" workbookViewId="0">
      <selection activeCell="H33" sqref="H33"/>
    </sheetView>
  </sheetViews>
  <sheetFormatPr defaultColWidth="8.85546875" defaultRowHeight="14.25" x14ac:dyDescent="0.2"/>
  <cols>
    <col min="1" max="1" width="5.140625" style="1" customWidth="1"/>
    <col min="2" max="2" width="22" style="49" customWidth="1"/>
    <col min="3" max="3" width="9.28515625" style="49" customWidth="1"/>
    <col min="4" max="4" width="12.140625" style="1" customWidth="1"/>
    <col min="5" max="5" width="17" style="1" customWidth="1"/>
    <col min="6" max="7" width="13.28515625" style="28" customWidth="1"/>
    <col min="8" max="8" width="19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45178</v>
      </c>
    </row>
    <row r="2" spans="1:9" x14ac:dyDescent="0.2">
      <c r="A2" s="7"/>
      <c r="B2" s="42" t="s">
        <v>2</v>
      </c>
      <c r="C2" s="48" t="s">
        <v>3</v>
      </c>
      <c r="D2" s="9"/>
      <c r="E2" s="10"/>
      <c r="F2" s="11"/>
      <c r="G2" s="11"/>
      <c r="H2" s="10" t="s">
        <v>180</v>
      </c>
    </row>
    <row r="3" spans="1:9" x14ac:dyDescent="0.2">
      <c r="A3" s="12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9" x14ac:dyDescent="0.2">
      <c r="A4" s="12">
        <v>1</v>
      </c>
      <c r="B4" s="44" t="s">
        <v>12</v>
      </c>
      <c r="C4" s="43" t="s">
        <v>13</v>
      </c>
      <c r="D4" s="15">
        <v>45160</v>
      </c>
      <c r="E4" s="16">
        <v>13017</v>
      </c>
      <c r="F4" s="13">
        <v>6000</v>
      </c>
      <c r="G4" s="13"/>
      <c r="H4" s="16">
        <f>E4-F4-G4</f>
        <v>7017</v>
      </c>
    </row>
    <row r="5" spans="1:9" x14ac:dyDescent="0.2">
      <c r="A5" s="12">
        <v>2</v>
      </c>
      <c r="B5" s="44" t="s">
        <v>12</v>
      </c>
      <c r="C5" s="43" t="s">
        <v>13</v>
      </c>
      <c r="D5" s="15">
        <v>45181</v>
      </c>
      <c r="E5" s="16">
        <v>9458</v>
      </c>
      <c r="F5" s="13"/>
      <c r="G5" s="13"/>
      <c r="H5" s="16">
        <f t="shared" ref="H5:H44" si="0">E5-F5-G5</f>
        <v>9458</v>
      </c>
    </row>
    <row r="6" spans="1:9" x14ac:dyDescent="0.2">
      <c r="A6" s="12">
        <v>3</v>
      </c>
      <c r="B6" s="45" t="s">
        <v>82</v>
      </c>
      <c r="C6" s="43" t="s">
        <v>13</v>
      </c>
      <c r="D6" s="15">
        <v>45175</v>
      </c>
      <c r="E6" s="16">
        <v>7738</v>
      </c>
      <c r="F6" s="13">
        <v>2038</v>
      </c>
      <c r="G6" s="13"/>
      <c r="H6" s="16">
        <f t="shared" si="0"/>
        <v>5700</v>
      </c>
    </row>
    <row r="7" spans="1:9" x14ac:dyDescent="0.2">
      <c r="A7" s="12">
        <v>4</v>
      </c>
      <c r="B7" s="45" t="s">
        <v>82</v>
      </c>
      <c r="C7" s="43" t="s">
        <v>13</v>
      </c>
      <c r="D7" s="15">
        <v>45182</v>
      </c>
      <c r="E7" s="16">
        <v>744</v>
      </c>
      <c r="F7" s="13">
        <v>744</v>
      </c>
      <c r="G7" s="13"/>
      <c r="H7" s="16">
        <f t="shared" si="0"/>
        <v>0</v>
      </c>
    </row>
    <row r="8" spans="1:9" x14ac:dyDescent="0.2">
      <c r="A8" s="12">
        <v>5</v>
      </c>
      <c r="B8" s="44" t="s">
        <v>17</v>
      </c>
      <c r="C8" s="43" t="s">
        <v>13</v>
      </c>
      <c r="D8" s="18">
        <v>45131</v>
      </c>
      <c r="E8" s="16">
        <v>5165.0000000000018</v>
      </c>
      <c r="F8" s="13"/>
      <c r="G8" s="13">
        <v>5165</v>
      </c>
      <c r="H8" s="16">
        <f t="shared" si="0"/>
        <v>0</v>
      </c>
      <c r="I8" s="64" t="s">
        <v>64</v>
      </c>
    </row>
    <row r="9" spans="1:9" x14ac:dyDescent="0.2">
      <c r="A9" s="12">
        <v>6</v>
      </c>
      <c r="B9" s="44" t="s">
        <v>25</v>
      </c>
      <c r="C9" s="43" t="s">
        <v>13</v>
      </c>
      <c r="D9" s="18">
        <v>45174</v>
      </c>
      <c r="E9" s="16">
        <v>864</v>
      </c>
      <c r="F9" s="13">
        <v>864</v>
      </c>
      <c r="G9" s="13"/>
      <c r="H9" s="16">
        <f t="shared" si="0"/>
        <v>0</v>
      </c>
      <c r="I9" s="64"/>
    </row>
    <row r="10" spans="1:9" x14ac:dyDescent="0.2">
      <c r="A10" s="12">
        <v>7</v>
      </c>
      <c r="B10" s="44" t="s">
        <v>15</v>
      </c>
      <c r="C10" s="43" t="s">
        <v>13</v>
      </c>
      <c r="D10" s="18">
        <v>45180</v>
      </c>
      <c r="E10" s="16">
        <v>11979</v>
      </c>
      <c r="F10" s="13">
        <v>6000</v>
      </c>
      <c r="G10" s="13"/>
      <c r="H10" s="16">
        <f t="shared" si="0"/>
        <v>5979</v>
      </c>
      <c r="I10" s="64"/>
    </row>
    <row r="11" spans="1:9" x14ac:dyDescent="0.2">
      <c r="A11" s="12">
        <v>8</v>
      </c>
      <c r="B11" s="44" t="s">
        <v>150</v>
      </c>
      <c r="C11" s="43" t="s">
        <v>13</v>
      </c>
      <c r="D11" s="18">
        <v>45201</v>
      </c>
      <c r="E11" s="16">
        <v>11681.4</v>
      </c>
      <c r="F11" s="13"/>
      <c r="G11" s="13">
        <v>1705</v>
      </c>
      <c r="H11" s="16">
        <f t="shared" si="0"/>
        <v>9976.4</v>
      </c>
      <c r="I11" s="64" t="s">
        <v>54</v>
      </c>
    </row>
    <row r="12" spans="1:9" x14ac:dyDescent="0.2">
      <c r="A12" s="12">
        <v>9</v>
      </c>
      <c r="B12" s="44" t="s">
        <v>150</v>
      </c>
      <c r="C12" s="43" t="s">
        <v>13</v>
      </c>
      <c r="D12" s="18">
        <v>45215</v>
      </c>
      <c r="E12" s="16">
        <v>4753</v>
      </c>
      <c r="F12" s="13"/>
      <c r="G12" s="13"/>
      <c r="H12" s="16">
        <f t="shared" si="0"/>
        <v>4753</v>
      </c>
      <c r="I12" s="64"/>
    </row>
    <row r="13" spans="1:9" x14ac:dyDescent="0.2">
      <c r="A13" s="12">
        <v>10</v>
      </c>
      <c r="B13" s="44" t="s">
        <v>102</v>
      </c>
      <c r="C13" s="43" t="s">
        <v>13</v>
      </c>
      <c r="D13" s="18">
        <v>45146</v>
      </c>
      <c r="E13" s="16">
        <v>2731.2</v>
      </c>
      <c r="F13" s="13"/>
      <c r="G13" s="13">
        <v>2731.2</v>
      </c>
      <c r="H13" s="16">
        <f t="shared" si="0"/>
        <v>0</v>
      </c>
      <c r="I13" s="64" t="s">
        <v>54</v>
      </c>
    </row>
    <row r="14" spans="1:9" x14ac:dyDescent="0.2">
      <c r="A14" s="12">
        <v>11</v>
      </c>
      <c r="B14" s="44" t="s">
        <v>102</v>
      </c>
      <c r="C14" s="43" t="s">
        <v>13</v>
      </c>
      <c r="D14" s="18">
        <v>45174</v>
      </c>
      <c r="E14" s="16">
        <v>4644</v>
      </c>
      <c r="F14" s="13"/>
      <c r="G14" s="13"/>
      <c r="H14" s="16">
        <f t="shared" si="0"/>
        <v>4644</v>
      </c>
      <c r="I14" s="64"/>
    </row>
    <row r="15" spans="1:9" x14ac:dyDescent="0.2">
      <c r="A15" s="12">
        <v>12</v>
      </c>
      <c r="B15" s="44" t="s">
        <v>27</v>
      </c>
      <c r="C15" s="43" t="s">
        <v>13</v>
      </c>
      <c r="D15" s="18">
        <v>45174</v>
      </c>
      <c r="E15" s="16">
        <v>13596</v>
      </c>
      <c r="F15" s="13">
        <v>13596</v>
      </c>
      <c r="G15" s="13"/>
      <c r="H15" s="16">
        <f t="shared" si="0"/>
        <v>0</v>
      </c>
      <c r="I15" s="64"/>
    </row>
    <row r="16" spans="1:9" x14ac:dyDescent="0.2">
      <c r="A16" s="12">
        <v>13</v>
      </c>
      <c r="B16" s="44" t="s">
        <v>27</v>
      </c>
      <c r="C16" s="43" t="s">
        <v>13</v>
      </c>
      <c r="D16" s="18">
        <v>45181</v>
      </c>
      <c r="E16" s="16">
        <v>10302</v>
      </c>
      <c r="F16" s="13"/>
      <c r="G16" s="13"/>
      <c r="H16" s="16">
        <f t="shared" si="0"/>
        <v>10302</v>
      </c>
      <c r="I16" s="64"/>
    </row>
    <row r="17" spans="1:10" x14ac:dyDescent="0.2">
      <c r="A17" s="12">
        <v>14</v>
      </c>
      <c r="B17" s="44" t="s">
        <v>154</v>
      </c>
      <c r="C17" s="43" t="s">
        <v>13</v>
      </c>
      <c r="D17" s="18">
        <v>45160</v>
      </c>
      <c r="E17" s="16">
        <v>4423</v>
      </c>
      <c r="F17" s="13"/>
      <c r="G17" s="16">
        <v>4423</v>
      </c>
      <c r="H17" s="16">
        <f t="shared" si="0"/>
        <v>0</v>
      </c>
      <c r="I17" s="64">
        <v>5997</v>
      </c>
      <c r="J17" s="1" t="s">
        <v>54</v>
      </c>
    </row>
    <row r="18" spans="1:10" x14ac:dyDescent="0.2">
      <c r="A18" s="12">
        <v>15</v>
      </c>
      <c r="B18" s="44" t="s">
        <v>154</v>
      </c>
      <c r="C18" s="43" t="s">
        <v>13</v>
      </c>
      <c r="D18" s="18">
        <v>45174</v>
      </c>
      <c r="E18" s="16">
        <v>1400</v>
      </c>
      <c r="F18" s="13"/>
      <c r="G18" s="16">
        <v>1400</v>
      </c>
      <c r="H18" s="16">
        <f t="shared" si="0"/>
        <v>0</v>
      </c>
      <c r="I18" s="64"/>
    </row>
    <row r="19" spans="1:10" x14ac:dyDescent="0.2">
      <c r="A19" s="12">
        <v>16</v>
      </c>
      <c r="B19" s="44" t="s">
        <v>20</v>
      </c>
      <c r="C19" s="43" t="s">
        <v>13</v>
      </c>
      <c r="D19" s="18">
        <v>45174</v>
      </c>
      <c r="E19" s="16">
        <v>4899.5</v>
      </c>
      <c r="F19" s="13">
        <v>4899.5</v>
      </c>
      <c r="G19" s="13"/>
      <c r="H19" s="16">
        <f t="shared" si="0"/>
        <v>0</v>
      </c>
      <c r="I19" s="64"/>
    </row>
    <row r="20" spans="1:10" x14ac:dyDescent="0.2">
      <c r="A20" s="12">
        <v>17</v>
      </c>
      <c r="B20" s="44" t="s">
        <v>165</v>
      </c>
      <c r="C20" s="43" t="s">
        <v>13</v>
      </c>
      <c r="D20" s="18">
        <v>45175</v>
      </c>
      <c r="E20" s="16">
        <v>3479</v>
      </c>
      <c r="F20" s="13">
        <v>3479</v>
      </c>
      <c r="G20" s="13"/>
      <c r="H20" s="16">
        <f t="shared" si="0"/>
        <v>0</v>
      </c>
      <c r="I20" s="64"/>
    </row>
    <row r="21" spans="1:10" x14ac:dyDescent="0.2">
      <c r="A21" s="12">
        <v>18</v>
      </c>
      <c r="B21" s="44" t="s">
        <v>14</v>
      </c>
      <c r="C21" s="43" t="s">
        <v>13</v>
      </c>
      <c r="D21" s="18">
        <v>45175</v>
      </c>
      <c r="E21" s="16">
        <v>9195.26</v>
      </c>
      <c r="F21" s="13">
        <v>4000</v>
      </c>
      <c r="G21" s="13"/>
      <c r="H21" s="16">
        <f t="shared" si="0"/>
        <v>5195.26</v>
      </c>
      <c r="I21" s="64"/>
    </row>
    <row r="22" spans="1:10" x14ac:dyDescent="0.2">
      <c r="A22" s="12">
        <v>19</v>
      </c>
      <c r="B22" s="44" t="s">
        <v>167</v>
      </c>
      <c r="C22" s="43" t="s">
        <v>13</v>
      </c>
      <c r="D22" s="18">
        <v>45189</v>
      </c>
      <c r="E22" s="16">
        <v>1545</v>
      </c>
      <c r="F22" s="19"/>
      <c r="G22" s="19"/>
      <c r="H22" s="16">
        <f t="shared" si="0"/>
        <v>1545</v>
      </c>
      <c r="I22" s="64"/>
    </row>
    <row r="23" spans="1:10" x14ac:dyDescent="0.2">
      <c r="A23" s="12">
        <v>20</v>
      </c>
      <c r="B23" s="44" t="s">
        <v>140</v>
      </c>
      <c r="C23" s="43" t="s">
        <v>13</v>
      </c>
      <c r="D23" s="18">
        <v>45175</v>
      </c>
      <c r="E23" s="16">
        <v>1440</v>
      </c>
      <c r="F23" s="19"/>
      <c r="G23" s="19"/>
      <c r="H23" s="16">
        <f t="shared" si="0"/>
        <v>1440</v>
      </c>
      <c r="I23" s="74"/>
      <c r="J23" s="74"/>
    </row>
    <row r="24" spans="1:10" x14ac:dyDescent="0.2">
      <c r="A24" s="12">
        <v>21</v>
      </c>
      <c r="B24" s="44" t="s">
        <v>83</v>
      </c>
      <c r="C24" s="43" t="s">
        <v>13</v>
      </c>
      <c r="D24" s="18">
        <v>45182</v>
      </c>
      <c r="E24" s="16">
        <v>2400</v>
      </c>
      <c r="F24" s="19">
        <v>2400</v>
      </c>
      <c r="G24" s="19"/>
      <c r="H24" s="16">
        <f t="shared" si="0"/>
        <v>0</v>
      </c>
      <c r="I24" s="74"/>
      <c r="J24" s="74"/>
    </row>
    <row r="25" spans="1:10" x14ac:dyDescent="0.2">
      <c r="A25" s="12">
        <v>22</v>
      </c>
      <c r="B25" s="44" t="s">
        <v>24</v>
      </c>
      <c r="C25" s="43" t="s">
        <v>13</v>
      </c>
      <c r="D25" s="18">
        <v>45181</v>
      </c>
      <c r="E25" s="16">
        <v>1200</v>
      </c>
      <c r="F25" s="19">
        <v>1200</v>
      </c>
      <c r="G25" s="19"/>
      <c r="H25" s="16">
        <f t="shared" si="0"/>
        <v>0</v>
      </c>
      <c r="I25" s="74"/>
      <c r="J25" s="74"/>
    </row>
    <row r="26" spans="1:10" x14ac:dyDescent="0.2">
      <c r="A26" s="12">
        <v>23</v>
      </c>
      <c r="B26" s="44" t="s">
        <v>71</v>
      </c>
      <c r="C26" s="43" t="s">
        <v>13</v>
      </c>
      <c r="D26" s="18">
        <v>45182</v>
      </c>
      <c r="E26" s="16">
        <v>7626</v>
      </c>
      <c r="F26" s="19"/>
      <c r="G26" s="19"/>
      <c r="H26" s="16">
        <f t="shared" si="0"/>
        <v>7626</v>
      </c>
      <c r="I26" s="74"/>
      <c r="J26" s="74"/>
    </row>
    <row r="27" spans="1:10" x14ac:dyDescent="0.2">
      <c r="A27" s="12">
        <v>24</v>
      </c>
      <c r="B27" s="44" t="s">
        <v>70</v>
      </c>
      <c r="C27" s="43" t="s">
        <v>13</v>
      </c>
      <c r="D27" s="18">
        <v>45182</v>
      </c>
      <c r="E27" s="16">
        <v>2302</v>
      </c>
      <c r="F27" s="19">
        <v>2302</v>
      </c>
      <c r="G27" s="19"/>
      <c r="H27" s="16">
        <f t="shared" si="0"/>
        <v>0</v>
      </c>
      <c r="I27" s="74"/>
      <c r="J27" s="74"/>
    </row>
    <row r="28" spans="1:10" x14ac:dyDescent="0.2">
      <c r="A28" s="12">
        <v>25</v>
      </c>
      <c r="B28" s="44" t="s">
        <v>34</v>
      </c>
      <c r="C28" s="43" t="s">
        <v>35</v>
      </c>
      <c r="D28" s="18"/>
      <c r="E28" s="16">
        <v>2550</v>
      </c>
      <c r="F28" s="13"/>
      <c r="G28" s="13"/>
      <c r="H28" s="16">
        <f t="shared" si="0"/>
        <v>2550</v>
      </c>
    </row>
    <row r="29" spans="1:10" x14ac:dyDescent="0.2">
      <c r="A29" s="12">
        <v>26</v>
      </c>
      <c r="B29" s="45" t="s">
        <v>37</v>
      </c>
      <c r="C29" s="51" t="s">
        <v>35</v>
      </c>
      <c r="D29" s="15">
        <v>45162</v>
      </c>
      <c r="E29" s="16">
        <v>979</v>
      </c>
      <c r="F29" s="13">
        <v>100</v>
      </c>
      <c r="G29" s="13">
        <v>879</v>
      </c>
      <c r="H29" s="16">
        <f t="shared" si="0"/>
        <v>0</v>
      </c>
      <c r="I29" s="1" t="s">
        <v>64</v>
      </c>
    </row>
    <row r="30" spans="1:10" x14ac:dyDescent="0.2">
      <c r="A30" s="12">
        <v>27</v>
      </c>
      <c r="B30" s="45" t="s">
        <v>37</v>
      </c>
      <c r="C30" s="51" t="s">
        <v>35</v>
      </c>
      <c r="D30" s="15">
        <v>45183</v>
      </c>
      <c r="E30" s="16">
        <v>1167.2</v>
      </c>
      <c r="F30" s="13"/>
      <c r="G30" s="13"/>
      <c r="H30" s="16">
        <f t="shared" si="0"/>
        <v>1167.2</v>
      </c>
    </row>
    <row r="31" spans="1:10" x14ac:dyDescent="0.2">
      <c r="A31" s="12">
        <v>28</v>
      </c>
      <c r="B31" s="45" t="s">
        <v>44</v>
      </c>
      <c r="C31" s="51" t="s">
        <v>35</v>
      </c>
      <c r="D31" s="15">
        <v>45176</v>
      </c>
      <c r="E31" s="16">
        <v>10730</v>
      </c>
      <c r="F31" s="13"/>
      <c r="G31" s="13">
        <f>7500</f>
        <v>7500</v>
      </c>
      <c r="H31" s="16">
        <f t="shared" si="0"/>
        <v>3230</v>
      </c>
      <c r="I31" s="1" t="s">
        <v>64</v>
      </c>
    </row>
    <row r="32" spans="1:10" x14ac:dyDescent="0.2">
      <c r="A32" s="12">
        <v>29</v>
      </c>
      <c r="B32" s="45" t="s">
        <v>63</v>
      </c>
      <c r="C32" s="51" t="s">
        <v>35</v>
      </c>
      <c r="D32" s="15">
        <v>45156</v>
      </c>
      <c r="E32" s="16">
        <v>5784</v>
      </c>
      <c r="F32" s="13"/>
      <c r="G32" s="13">
        <v>5784</v>
      </c>
      <c r="H32" s="16">
        <f t="shared" si="0"/>
        <v>0</v>
      </c>
      <c r="I32" s="1" t="s">
        <v>64</v>
      </c>
    </row>
    <row r="33" spans="1:8" x14ac:dyDescent="0.2">
      <c r="A33" s="12">
        <v>30</v>
      </c>
      <c r="B33" s="45" t="s">
        <v>63</v>
      </c>
      <c r="C33" s="51" t="s">
        <v>35</v>
      </c>
      <c r="D33" s="15">
        <v>45183</v>
      </c>
      <c r="E33" s="16">
        <v>5134</v>
      </c>
      <c r="F33" s="13"/>
      <c r="G33" s="13"/>
      <c r="H33" s="16">
        <f t="shared" si="0"/>
        <v>5134</v>
      </c>
    </row>
    <row r="34" spans="1:8" x14ac:dyDescent="0.2">
      <c r="A34" s="12">
        <v>31</v>
      </c>
      <c r="B34" s="45" t="s">
        <v>36</v>
      </c>
      <c r="C34" s="51" t="s">
        <v>35</v>
      </c>
      <c r="D34" s="15">
        <v>45191</v>
      </c>
      <c r="E34" s="16">
        <v>1542</v>
      </c>
      <c r="F34" s="13"/>
      <c r="G34" s="13"/>
      <c r="H34" s="16">
        <f t="shared" si="0"/>
        <v>1542</v>
      </c>
    </row>
    <row r="35" spans="1:8" x14ac:dyDescent="0.2">
      <c r="A35" s="12">
        <v>32</v>
      </c>
      <c r="B35" s="45" t="s">
        <v>36</v>
      </c>
      <c r="C35" s="51" t="s">
        <v>35</v>
      </c>
      <c r="D35" s="15">
        <v>45184</v>
      </c>
      <c r="E35" s="16">
        <v>4341</v>
      </c>
      <c r="F35" s="13">
        <v>4341</v>
      </c>
      <c r="G35" s="13"/>
      <c r="H35" s="16">
        <f t="shared" si="0"/>
        <v>0</v>
      </c>
    </row>
    <row r="36" spans="1:8" x14ac:dyDescent="0.2">
      <c r="A36" s="12">
        <v>33</v>
      </c>
      <c r="B36" s="45" t="s">
        <v>39</v>
      </c>
      <c r="C36" s="51" t="s">
        <v>35</v>
      </c>
      <c r="D36" s="15">
        <v>45183</v>
      </c>
      <c r="E36" s="16">
        <v>3860</v>
      </c>
      <c r="F36" s="13"/>
      <c r="G36" s="13"/>
      <c r="H36" s="16">
        <f t="shared" si="0"/>
        <v>3860</v>
      </c>
    </row>
    <row r="37" spans="1:8" x14ac:dyDescent="0.2">
      <c r="A37" s="12">
        <v>34</v>
      </c>
      <c r="B37" s="45" t="s">
        <v>77</v>
      </c>
      <c r="C37" s="51" t="s">
        <v>35</v>
      </c>
      <c r="D37" s="15">
        <v>45176</v>
      </c>
      <c r="E37" s="16">
        <v>15000</v>
      </c>
      <c r="F37" s="13"/>
      <c r="G37" s="13"/>
      <c r="H37" s="16">
        <f t="shared" si="0"/>
        <v>15000</v>
      </c>
    </row>
    <row r="38" spans="1:8" x14ac:dyDescent="0.2">
      <c r="A38" s="12">
        <v>35</v>
      </c>
      <c r="B38" s="45" t="s">
        <v>178</v>
      </c>
      <c r="C38" s="51" t="s">
        <v>35</v>
      </c>
      <c r="D38" s="15">
        <v>45176</v>
      </c>
      <c r="E38" s="16">
        <v>3092</v>
      </c>
      <c r="F38" s="13">
        <v>3092</v>
      </c>
      <c r="G38" s="13"/>
      <c r="H38" s="16">
        <f t="shared" si="0"/>
        <v>0</v>
      </c>
    </row>
    <row r="39" spans="1:8" x14ac:dyDescent="0.2">
      <c r="A39" s="12">
        <v>36</v>
      </c>
      <c r="B39" s="45" t="s">
        <v>178</v>
      </c>
      <c r="C39" s="51" t="s">
        <v>35</v>
      </c>
      <c r="D39" s="15">
        <v>45183</v>
      </c>
      <c r="E39" s="16">
        <v>776</v>
      </c>
      <c r="F39" s="13">
        <v>776</v>
      </c>
      <c r="G39" s="13"/>
      <c r="H39" s="16">
        <f t="shared" si="0"/>
        <v>0</v>
      </c>
    </row>
    <row r="40" spans="1:8" x14ac:dyDescent="0.2">
      <c r="A40" s="12">
        <v>37</v>
      </c>
      <c r="B40" s="45" t="s">
        <v>147</v>
      </c>
      <c r="C40" s="51" t="s">
        <v>35</v>
      </c>
      <c r="D40" s="15">
        <v>45183</v>
      </c>
      <c r="E40" s="16">
        <v>676</v>
      </c>
      <c r="F40" s="13">
        <v>676</v>
      </c>
      <c r="G40" s="13"/>
      <c r="H40" s="16">
        <f t="shared" si="0"/>
        <v>0</v>
      </c>
    </row>
    <row r="41" spans="1:8" x14ac:dyDescent="0.2">
      <c r="A41" s="12">
        <v>38</v>
      </c>
      <c r="B41" s="45" t="s">
        <v>62</v>
      </c>
      <c r="C41" s="51" t="s">
        <v>35</v>
      </c>
      <c r="D41" s="15">
        <v>45177</v>
      </c>
      <c r="E41" s="16">
        <v>2938</v>
      </c>
      <c r="F41" s="13">
        <v>2938</v>
      </c>
      <c r="G41" s="13"/>
      <c r="H41" s="16">
        <f t="shared" si="0"/>
        <v>0</v>
      </c>
    </row>
    <row r="42" spans="1:8" x14ac:dyDescent="0.2">
      <c r="A42" s="12">
        <v>39</v>
      </c>
      <c r="B42" s="45" t="s">
        <v>62</v>
      </c>
      <c r="C42" s="51" t="s">
        <v>35</v>
      </c>
      <c r="D42" s="15">
        <v>45184</v>
      </c>
      <c r="E42" s="16">
        <v>9822</v>
      </c>
      <c r="F42" s="13"/>
      <c r="G42" s="13"/>
      <c r="H42" s="16">
        <f t="shared" si="0"/>
        <v>9822</v>
      </c>
    </row>
    <row r="43" spans="1:8" x14ac:dyDescent="0.2">
      <c r="A43" s="12">
        <v>40</v>
      </c>
      <c r="B43" s="45" t="s">
        <v>45</v>
      </c>
      <c r="C43" s="51" t="s">
        <v>35</v>
      </c>
      <c r="D43" s="15">
        <v>45183</v>
      </c>
      <c r="E43" s="16">
        <v>11520.84</v>
      </c>
      <c r="F43" s="13">
        <v>11520.84</v>
      </c>
      <c r="G43" s="13"/>
      <c r="H43" s="16">
        <f t="shared" si="0"/>
        <v>0</v>
      </c>
    </row>
    <row r="44" spans="1:8" x14ac:dyDescent="0.2">
      <c r="A44" s="12">
        <v>41</v>
      </c>
      <c r="B44" s="45" t="s">
        <v>41</v>
      </c>
      <c r="C44" s="51" t="s">
        <v>35</v>
      </c>
      <c r="D44" s="15">
        <v>45183</v>
      </c>
      <c r="E44" s="16">
        <v>37840</v>
      </c>
      <c r="F44" s="13"/>
      <c r="G44" s="13"/>
      <c r="H44" s="16">
        <f t="shared" si="0"/>
        <v>37840</v>
      </c>
    </row>
    <row r="45" spans="1:8" x14ac:dyDescent="0.2">
      <c r="A45" s="12"/>
      <c r="B45" s="46"/>
      <c r="C45" s="46"/>
      <c r="D45" s="23" t="s">
        <v>47</v>
      </c>
      <c r="E45" s="24">
        <f>SUM(E4:E44)</f>
        <v>254334.4</v>
      </c>
      <c r="F45" s="39">
        <f>SUM(F4:F44)</f>
        <v>70966.34</v>
      </c>
      <c r="G45" s="39">
        <f>SUM(G4:G44)</f>
        <v>29587.200000000001</v>
      </c>
      <c r="H45" s="16">
        <f>SUM(H4:H44)</f>
        <v>153780.85999999999</v>
      </c>
    </row>
    <row r="46" spans="1:8" x14ac:dyDescent="0.2">
      <c r="A46" s="70"/>
      <c r="B46" s="48"/>
      <c r="C46" s="48"/>
      <c r="D46" s="9"/>
      <c r="E46" s="71"/>
      <c r="F46" s="72"/>
      <c r="G46" s="72"/>
      <c r="H46" s="73"/>
    </row>
    <row r="47" spans="1:8" x14ac:dyDescent="0.2">
      <c r="B47" s="47" t="s">
        <v>48</v>
      </c>
      <c r="C47" s="47"/>
      <c r="D47" s="3" t="s">
        <v>49</v>
      </c>
      <c r="E47" s="3"/>
      <c r="F47" s="26" t="s">
        <v>50</v>
      </c>
      <c r="G47" s="26"/>
    </row>
    <row r="48" spans="1:8" x14ac:dyDescent="0.2">
      <c r="B48" s="48" t="s">
        <v>51</v>
      </c>
      <c r="C48" s="47"/>
      <c r="D48" s="48" t="s">
        <v>51</v>
      </c>
      <c r="E48" s="3"/>
      <c r="F48" s="26" t="s">
        <v>53</v>
      </c>
      <c r="G48" s="26"/>
    </row>
    <row r="50" spans="2:7" x14ac:dyDescent="0.2">
      <c r="B50" s="50"/>
      <c r="F50" s="1"/>
      <c r="G50" s="1"/>
    </row>
    <row r="51" spans="2:7" x14ac:dyDescent="0.2">
      <c r="B51" s="50"/>
    </row>
  </sheetData>
  <autoFilter ref="A1:H45"/>
  <pageMargins left="0" right="0" top="0.74803149606299213" bottom="0" header="0" footer="0"/>
  <pageSetup paperSize="9" orientation="portrait" horizontalDpi="0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workbookViewId="0">
      <selection activeCell="F79" sqref="F79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6.28515625" style="1" bestFit="1" customWidth="1"/>
    <col min="5" max="5" width="15.140625" style="1" bestFit="1" customWidth="1"/>
    <col min="6" max="6" width="14.85546875" style="28" customWidth="1"/>
    <col min="7" max="7" width="14" style="28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9" x14ac:dyDescent="0.2">
      <c r="B1" s="41" t="s">
        <v>0</v>
      </c>
      <c r="C1" s="47" t="s">
        <v>1</v>
      </c>
      <c r="D1" s="3"/>
      <c r="E1" s="4"/>
      <c r="F1" s="5"/>
      <c r="G1" s="5"/>
      <c r="H1" s="6">
        <v>45185</v>
      </c>
    </row>
    <row r="2" spans="1:9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180</v>
      </c>
    </row>
    <row r="3" spans="1:9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9" x14ac:dyDescent="0.2">
      <c r="A4" s="77">
        <v>1</v>
      </c>
      <c r="B4" s="44" t="s">
        <v>12</v>
      </c>
      <c r="C4" s="43" t="s">
        <v>13</v>
      </c>
      <c r="D4" s="15">
        <v>45160</v>
      </c>
      <c r="E4" s="16">
        <v>7017</v>
      </c>
      <c r="F4" s="13">
        <v>7017</v>
      </c>
      <c r="G4" s="13"/>
      <c r="H4" s="16">
        <f>E4-F4-G4</f>
        <v>0</v>
      </c>
    </row>
    <row r="5" spans="1:9" x14ac:dyDescent="0.2">
      <c r="A5" s="77">
        <v>2</v>
      </c>
      <c r="B5" s="44" t="s">
        <v>12</v>
      </c>
      <c r="C5" s="43" t="s">
        <v>13</v>
      </c>
      <c r="D5" s="15">
        <v>45181</v>
      </c>
      <c r="E5" s="16">
        <v>9458</v>
      </c>
      <c r="F5" s="13"/>
      <c r="G5" s="13"/>
      <c r="H5" s="16">
        <f t="shared" ref="H5:H68" si="0">E5-F5-G5</f>
        <v>9458</v>
      </c>
    </row>
    <row r="6" spans="1:9" x14ac:dyDescent="0.2">
      <c r="A6" s="77">
        <v>3</v>
      </c>
      <c r="B6" s="44" t="s">
        <v>12</v>
      </c>
      <c r="C6" s="43" t="s">
        <v>13</v>
      </c>
      <c r="D6" s="15">
        <v>45188</v>
      </c>
      <c r="E6" s="16">
        <v>4423.8</v>
      </c>
      <c r="F6" s="13"/>
      <c r="G6" s="13"/>
      <c r="H6" s="16">
        <f t="shared" si="0"/>
        <v>4423.8</v>
      </c>
    </row>
    <row r="7" spans="1:9" x14ac:dyDescent="0.2">
      <c r="A7" s="79"/>
      <c r="B7" s="52" t="s">
        <v>12</v>
      </c>
      <c r="C7" s="53" t="s">
        <v>13</v>
      </c>
      <c r="D7" s="31">
        <v>45195</v>
      </c>
      <c r="E7" s="32">
        <v>3260</v>
      </c>
      <c r="F7" s="33"/>
      <c r="G7" s="33"/>
      <c r="H7" s="32">
        <f t="shared" si="0"/>
        <v>3260</v>
      </c>
    </row>
    <row r="8" spans="1:9" x14ac:dyDescent="0.2">
      <c r="A8" s="77">
        <v>4</v>
      </c>
      <c r="B8" s="45" t="s">
        <v>82</v>
      </c>
      <c r="C8" s="43" t="s">
        <v>13</v>
      </c>
      <c r="D8" s="15">
        <v>45175</v>
      </c>
      <c r="E8" s="16">
        <v>5700</v>
      </c>
      <c r="F8" s="13">
        <v>2300</v>
      </c>
      <c r="G8" s="13"/>
      <c r="H8" s="16">
        <f t="shared" si="0"/>
        <v>3400</v>
      </c>
    </row>
    <row r="9" spans="1:9" x14ac:dyDescent="0.2">
      <c r="A9" s="77">
        <v>5</v>
      </c>
      <c r="B9" s="45" t="s">
        <v>82</v>
      </c>
      <c r="C9" s="43" t="s">
        <v>13</v>
      </c>
      <c r="D9" s="15">
        <v>45189</v>
      </c>
      <c r="E9" s="16">
        <v>5226</v>
      </c>
      <c r="F9" s="13"/>
      <c r="G9" s="13"/>
      <c r="H9" s="16">
        <f t="shared" si="0"/>
        <v>5226</v>
      </c>
    </row>
    <row r="10" spans="1:9" x14ac:dyDescent="0.2">
      <c r="A10" s="77">
        <v>6</v>
      </c>
      <c r="B10" s="44" t="s">
        <v>15</v>
      </c>
      <c r="C10" s="43" t="s">
        <v>13</v>
      </c>
      <c r="D10" s="18">
        <v>45180</v>
      </c>
      <c r="E10" s="16">
        <v>5979</v>
      </c>
      <c r="F10" s="13">
        <v>5979</v>
      </c>
      <c r="G10" s="13"/>
      <c r="H10" s="16">
        <f t="shared" si="0"/>
        <v>0</v>
      </c>
      <c r="I10" s="64"/>
    </row>
    <row r="11" spans="1:9" x14ac:dyDescent="0.2">
      <c r="A11" s="77">
        <v>7</v>
      </c>
      <c r="B11" s="44" t="s">
        <v>15</v>
      </c>
      <c r="C11" s="43" t="s">
        <v>13</v>
      </c>
      <c r="D11" s="18">
        <v>45187</v>
      </c>
      <c r="E11" s="16">
        <v>3400</v>
      </c>
      <c r="F11" s="13"/>
      <c r="G11" s="13"/>
      <c r="H11" s="16">
        <f t="shared" si="0"/>
        <v>3400</v>
      </c>
      <c r="I11" s="64"/>
    </row>
    <row r="12" spans="1:9" x14ac:dyDescent="0.2">
      <c r="A12" s="79"/>
      <c r="B12" s="52" t="s">
        <v>15</v>
      </c>
      <c r="C12" s="53" t="s">
        <v>13</v>
      </c>
      <c r="D12" s="35">
        <v>45194</v>
      </c>
      <c r="E12" s="32">
        <v>10635</v>
      </c>
      <c r="F12" s="33"/>
      <c r="G12" s="33"/>
      <c r="H12" s="32">
        <f t="shared" si="0"/>
        <v>10635</v>
      </c>
      <c r="I12" s="64"/>
    </row>
    <row r="13" spans="1:9" x14ac:dyDescent="0.2">
      <c r="A13" s="77">
        <v>8</v>
      </c>
      <c r="B13" s="44" t="s">
        <v>150</v>
      </c>
      <c r="C13" s="43" t="s">
        <v>13</v>
      </c>
      <c r="D13" s="18">
        <v>45201</v>
      </c>
      <c r="E13" s="16">
        <v>9976.4</v>
      </c>
      <c r="F13" s="13"/>
      <c r="G13" s="16">
        <v>9976.4</v>
      </c>
      <c r="H13" s="16">
        <f t="shared" si="0"/>
        <v>0</v>
      </c>
      <c r="I13" s="64"/>
    </row>
    <row r="14" spans="1:9" x14ac:dyDescent="0.2">
      <c r="A14" s="77">
        <v>9</v>
      </c>
      <c r="B14" s="44" t="s">
        <v>150</v>
      </c>
      <c r="C14" s="43" t="s">
        <v>13</v>
      </c>
      <c r="D14" s="18">
        <v>45215</v>
      </c>
      <c r="E14" s="16">
        <v>4753</v>
      </c>
      <c r="F14" s="13"/>
      <c r="G14" s="16">
        <v>4753</v>
      </c>
      <c r="H14" s="16">
        <f t="shared" si="0"/>
        <v>0</v>
      </c>
      <c r="I14" s="64"/>
    </row>
    <row r="15" spans="1:9" x14ac:dyDescent="0.2">
      <c r="A15" s="77">
        <v>10</v>
      </c>
      <c r="B15" s="44" t="s">
        <v>102</v>
      </c>
      <c r="C15" s="43" t="s">
        <v>13</v>
      </c>
      <c r="D15" s="18">
        <v>45174</v>
      </c>
      <c r="E15" s="16">
        <v>4644</v>
      </c>
      <c r="F15" s="13"/>
      <c r="G15" s="13"/>
      <c r="H15" s="16">
        <f t="shared" si="0"/>
        <v>4644</v>
      </c>
      <c r="I15" s="64"/>
    </row>
    <row r="16" spans="1:9" x14ac:dyDescent="0.2">
      <c r="A16" s="79"/>
      <c r="B16" s="52" t="s">
        <v>102</v>
      </c>
      <c r="C16" s="53" t="s">
        <v>13</v>
      </c>
      <c r="D16" s="35">
        <v>45195</v>
      </c>
      <c r="E16" s="32">
        <v>1912</v>
      </c>
      <c r="F16" s="33"/>
      <c r="G16" s="33"/>
      <c r="H16" s="32">
        <f t="shared" si="0"/>
        <v>1912</v>
      </c>
      <c r="I16" s="64"/>
    </row>
    <row r="17" spans="1:10" x14ac:dyDescent="0.2">
      <c r="A17" s="77">
        <v>11</v>
      </c>
      <c r="B17" s="44" t="s">
        <v>27</v>
      </c>
      <c r="C17" s="43" t="s">
        <v>13</v>
      </c>
      <c r="D17" s="18">
        <v>45181</v>
      </c>
      <c r="E17" s="16">
        <v>10302</v>
      </c>
      <c r="F17" s="13">
        <v>10302</v>
      </c>
      <c r="G17" s="13"/>
      <c r="H17" s="16">
        <f t="shared" si="0"/>
        <v>0</v>
      </c>
      <c r="I17" s="64"/>
    </row>
    <row r="18" spans="1:10" x14ac:dyDescent="0.2">
      <c r="A18" s="77">
        <v>12</v>
      </c>
      <c r="B18" s="44" t="s">
        <v>27</v>
      </c>
      <c r="C18" s="43" t="s">
        <v>13</v>
      </c>
      <c r="D18" s="18">
        <v>45188</v>
      </c>
      <c r="E18" s="16">
        <v>3985</v>
      </c>
      <c r="F18" s="13"/>
      <c r="G18" s="13"/>
      <c r="H18" s="16">
        <f t="shared" si="0"/>
        <v>3985</v>
      </c>
      <c r="I18" s="64"/>
    </row>
    <row r="19" spans="1:10" x14ac:dyDescent="0.2">
      <c r="A19" s="79"/>
      <c r="B19" s="52" t="s">
        <v>27</v>
      </c>
      <c r="C19" s="53" t="s">
        <v>13</v>
      </c>
      <c r="D19" s="35">
        <v>45195</v>
      </c>
      <c r="E19" s="32">
        <v>15626.2</v>
      </c>
      <c r="F19" s="33"/>
      <c r="G19" s="33"/>
      <c r="H19" s="32">
        <f t="shared" si="0"/>
        <v>15626.2</v>
      </c>
      <c r="I19" s="64"/>
    </row>
    <row r="20" spans="1:10" x14ac:dyDescent="0.2">
      <c r="A20" s="77">
        <v>13</v>
      </c>
      <c r="B20" s="44" t="s">
        <v>14</v>
      </c>
      <c r="C20" s="43" t="s">
        <v>13</v>
      </c>
      <c r="D20" s="18">
        <v>45175</v>
      </c>
      <c r="E20" s="16">
        <v>5195.26</v>
      </c>
      <c r="F20" s="13">
        <v>2195.2600000000002</v>
      </c>
      <c r="G20" s="13"/>
      <c r="H20" s="16">
        <f t="shared" si="0"/>
        <v>3000</v>
      </c>
      <c r="I20" s="64"/>
    </row>
    <row r="21" spans="1:10" x14ac:dyDescent="0.2">
      <c r="A21" s="79"/>
      <c r="B21" s="52" t="s">
        <v>14</v>
      </c>
      <c r="C21" s="53" t="s">
        <v>13</v>
      </c>
      <c r="D21" s="35">
        <v>45196</v>
      </c>
      <c r="E21" s="32">
        <v>401</v>
      </c>
      <c r="F21" s="33"/>
      <c r="G21" s="33"/>
      <c r="H21" s="32">
        <f t="shared" si="0"/>
        <v>401</v>
      </c>
      <c r="I21" s="64"/>
    </row>
    <row r="22" spans="1:10" x14ac:dyDescent="0.2">
      <c r="A22" s="77">
        <v>14</v>
      </c>
      <c r="B22" s="44" t="s">
        <v>167</v>
      </c>
      <c r="C22" s="43" t="s">
        <v>13</v>
      </c>
      <c r="D22" s="18">
        <v>45189</v>
      </c>
      <c r="E22" s="16">
        <v>1545</v>
      </c>
      <c r="F22" s="19">
        <v>1545</v>
      </c>
      <c r="G22" s="19"/>
      <c r="H22" s="16">
        <f t="shared" si="0"/>
        <v>0</v>
      </c>
      <c r="I22" s="64"/>
    </row>
    <row r="23" spans="1:10" x14ac:dyDescent="0.2">
      <c r="A23" s="77">
        <v>15</v>
      </c>
      <c r="B23" s="44" t="s">
        <v>140</v>
      </c>
      <c r="C23" s="43" t="s">
        <v>13</v>
      </c>
      <c r="D23" s="18">
        <v>45175</v>
      </c>
      <c r="E23" s="16">
        <v>1440</v>
      </c>
      <c r="F23" s="19"/>
      <c r="G23" s="19"/>
      <c r="H23" s="16">
        <f t="shared" si="0"/>
        <v>1440</v>
      </c>
      <c r="I23" s="74"/>
      <c r="J23" s="74"/>
    </row>
    <row r="24" spans="1:10" x14ac:dyDescent="0.2">
      <c r="A24" s="77">
        <v>16</v>
      </c>
      <c r="B24" s="44" t="s">
        <v>71</v>
      </c>
      <c r="C24" s="43" t="s">
        <v>13</v>
      </c>
      <c r="D24" s="18">
        <v>45182</v>
      </c>
      <c r="E24" s="16">
        <v>7626</v>
      </c>
      <c r="F24" s="19">
        <v>7626</v>
      </c>
      <c r="G24" s="19"/>
      <c r="H24" s="16">
        <f t="shared" si="0"/>
        <v>0</v>
      </c>
      <c r="I24" s="74"/>
      <c r="J24" s="74"/>
    </row>
    <row r="25" spans="1:10" x14ac:dyDescent="0.2">
      <c r="A25" s="77">
        <v>17</v>
      </c>
      <c r="B25" s="44" t="s">
        <v>32</v>
      </c>
      <c r="C25" s="43" t="s">
        <v>13</v>
      </c>
      <c r="D25" s="18">
        <v>45189</v>
      </c>
      <c r="E25" s="16">
        <v>13095</v>
      </c>
      <c r="F25" s="19">
        <v>13095</v>
      </c>
      <c r="G25" s="19"/>
      <c r="H25" s="16">
        <f t="shared" si="0"/>
        <v>0</v>
      </c>
      <c r="I25" s="74"/>
      <c r="J25" s="74"/>
    </row>
    <row r="26" spans="1:10" x14ac:dyDescent="0.2">
      <c r="A26" s="77">
        <v>18</v>
      </c>
      <c r="B26" s="44" t="s">
        <v>181</v>
      </c>
      <c r="C26" s="43" t="s">
        <v>13</v>
      </c>
      <c r="D26" s="18">
        <v>45189</v>
      </c>
      <c r="E26" s="16">
        <v>6265</v>
      </c>
      <c r="F26" s="19">
        <v>3265</v>
      </c>
      <c r="G26" s="19"/>
      <c r="H26" s="16">
        <f t="shared" si="0"/>
        <v>3000</v>
      </c>
      <c r="I26" s="74"/>
      <c r="J26" s="74"/>
    </row>
    <row r="27" spans="1:10" x14ac:dyDescent="0.2">
      <c r="A27" s="77">
        <v>19</v>
      </c>
      <c r="B27" s="44" t="s">
        <v>69</v>
      </c>
      <c r="C27" s="43" t="s">
        <v>13</v>
      </c>
      <c r="D27" s="18">
        <v>45189</v>
      </c>
      <c r="E27" s="16">
        <v>4919</v>
      </c>
      <c r="F27" s="19">
        <v>4919</v>
      </c>
      <c r="G27" s="19"/>
      <c r="H27" s="16">
        <f t="shared" si="0"/>
        <v>0</v>
      </c>
      <c r="I27" s="74"/>
      <c r="J27" s="74"/>
    </row>
    <row r="28" spans="1:10" x14ac:dyDescent="0.2">
      <c r="A28" s="77">
        <v>20</v>
      </c>
      <c r="B28" s="44" t="s">
        <v>28</v>
      </c>
      <c r="C28" s="43" t="s">
        <v>13</v>
      </c>
      <c r="D28" s="18">
        <v>45188</v>
      </c>
      <c r="E28" s="16">
        <v>2491</v>
      </c>
      <c r="F28" s="19">
        <v>2491</v>
      </c>
      <c r="G28" s="19"/>
      <c r="H28" s="16">
        <f t="shared" si="0"/>
        <v>0</v>
      </c>
      <c r="I28" s="74"/>
      <c r="J28" s="74"/>
    </row>
    <row r="29" spans="1:10" x14ac:dyDescent="0.2">
      <c r="A29" s="77">
        <v>21</v>
      </c>
      <c r="B29" s="44" t="s">
        <v>24</v>
      </c>
      <c r="C29" s="43" t="s">
        <v>13</v>
      </c>
      <c r="D29" s="18">
        <v>45188</v>
      </c>
      <c r="E29" s="16">
        <v>10507</v>
      </c>
      <c r="F29" s="19">
        <v>10507</v>
      </c>
      <c r="G29" s="19"/>
      <c r="H29" s="16">
        <f t="shared" si="0"/>
        <v>0</v>
      </c>
      <c r="I29" s="74"/>
      <c r="J29" s="74"/>
    </row>
    <row r="30" spans="1:10" x14ac:dyDescent="0.2">
      <c r="A30" s="79"/>
      <c r="B30" s="52" t="s">
        <v>24</v>
      </c>
      <c r="C30" s="53" t="s">
        <v>13</v>
      </c>
      <c r="D30" s="35">
        <v>45195</v>
      </c>
      <c r="E30" s="32">
        <v>9877.6</v>
      </c>
      <c r="F30" s="75"/>
      <c r="G30" s="75"/>
      <c r="H30" s="32">
        <f t="shared" si="0"/>
        <v>9877.6</v>
      </c>
      <c r="I30" s="74"/>
      <c r="J30" s="74"/>
    </row>
    <row r="31" spans="1:10" x14ac:dyDescent="0.2">
      <c r="A31" s="77">
        <v>22</v>
      </c>
      <c r="B31" s="44" t="s">
        <v>25</v>
      </c>
      <c r="C31" s="43" t="s">
        <v>13</v>
      </c>
      <c r="D31" s="18">
        <v>45188</v>
      </c>
      <c r="E31" s="16">
        <v>3981</v>
      </c>
      <c r="F31" s="19">
        <v>2981</v>
      </c>
      <c r="G31" s="19"/>
      <c r="H31" s="16">
        <f t="shared" si="0"/>
        <v>1000</v>
      </c>
      <c r="I31" s="74"/>
      <c r="J31" s="74"/>
    </row>
    <row r="32" spans="1:10" x14ac:dyDescent="0.2">
      <c r="A32" s="79"/>
      <c r="B32" s="52" t="s">
        <v>25</v>
      </c>
      <c r="C32" s="53" t="s">
        <v>13</v>
      </c>
      <c r="D32" s="35">
        <v>45195</v>
      </c>
      <c r="E32" s="32">
        <v>4334</v>
      </c>
      <c r="F32" s="75"/>
      <c r="G32" s="75"/>
      <c r="H32" s="32">
        <f t="shared" si="0"/>
        <v>4334</v>
      </c>
      <c r="I32" s="74"/>
      <c r="J32" s="74"/>
    </row>
    <row r="33" spans="1:10" x14ac:dyDescent="0.2">
      <c r="A33" s="77">
        <v>23</v>
      </c>
      <c r="B33" s="44" t="s">
        <v>182</v>
      </c>
      <c r="C33" s="43" t="s">
        <v>13</v>
      </c>
      <c r="D33" s="18">
        <v>45188</v>
      </c>
      <c r="E33" s="16">
        <v>4982</v>
      </c>
      <c r="F33" s="19"/>
      <c r="G33" s="19"/>
      <c r="H33" s="16">
        <f t="shared" si="0"/>
        <v>4982</v>
      </c>
      <c r="I33" s="74"/>
      <c r="J33" s="74"/>
    </row>
    <row r="34" spans="1:10" x14ac:dyDescent="0.2">
      <c r="A34" s="79"/>
      <c r="B34" s="52" t="s">
        <v>182</v>
      </c>
      <c r="C34" s="53" t="s">
        <v>13</v>
      </c>
      <c r="D34" s="35">
        <v>45195</v>
      </c>
      <c r="E34" s="32">
        <v>2447</v>
      </c>
      <c r="F34" s="75"/>
      <c r="G34" s="75"/>
      <c r="H34" s="32">
        <f t="shared" si="0"/>
        <v>2447</v>
      </c>
      <c r="I34" s="74"/>
      <c r="J34" s="74"/>
    </row>
    <row r="35" spans="1:10" x14ac:dyDescent="0.2">
      <c r="A35" s="77">
        <v>24</v>
      </c>
      <c r="B35" s="44" t="s">
        <v>183</v>
      </c>
      <c r="C35" s="43" t="s">
        <v>13</v>
      </c>
      <c r="D35" s="18">
        <v>45187</v>
      </c>
      <c r="E35" s="16">
        <v>6410</v>
      </c>
      <c r="F35" s="19">
        <v>3000</v>
      </c>
      <c r="G35" s="19"/>
      <c r="H35" s="16">
        <f t="shared" si="0"/>
        <v>3410</v>
      </c>
      <c r="I35" s="74"/>
      <c r="J35" s="74"/>
    </row>
    <row r="36" spans="1:10" x14ac:dyDescent="0.2">
      <c r="A36" s="79"/>
      <c r="B36" s="52" t="s">
        <v>183</v>
      </c>
      <c r="C36" s="53" t="s">
        <v>13</v>
      </c>
      <c r="D36" s="35">
        <v>45194</v>
      </c>
      <c r="E36" s="32">
        <v>6639</v>
      </c>
      <c r="F36" s="75"/>
      <c r="G36" s="75"/>
      <c r="H36" s="32">
        <f t="shared" si="0"/>
        <v>6639</v>
      </c>
      <c r="I36" s="74"/>
      <c r="J36" s="74"/>
    </row>
    <row r="37" spans="1:10" x14ac:dyDescent="0.2">
      <c r="A37" s="77">
        <v>25</v>
      </c>
      <c r="B37" s="44" t="s">
        <v>184</v>
      </c>
      <c r="C37" s="43" t="s">
        <v>13</v>
      </c>
      <c r="D37" s="18">
        <v>45187</v>
      </c>
      <c r="E37" s="16">
        <v>8089.87</v>
      </c>
      <c r="F37" s="19">
        <v>4089.87</v>
      </c>
      <c r="G37" s="19"/>
      <c r="H37" s="16">
        <f t="shared" si="0"/>
        <v>4000</v>
      </c>
      <c r="I37" s="74"/>
      <c r="J37" s="74"/>
    </row>
    <row r="38" spans="1:10" x14ac:dyDescent="0.2">
      <c r="A38" s="79"/>
      <c r="B38" s="52" t="s">
        <v>184</v>
      </c>
      <c r="C38" s="53" t="s">
        <v>13</v>
      </c>
      <c r="D38" s="35">
        <v>45194</v>
      </c>
      <c r="E38" s="32">
        <v>4051</v>
      </c>
      <c r="F38" s="75"/>
      <c r="G38" s="75"/>
      <c r="H38" s="32">
        <f t="shared" si="0"/>
        <v>4051</v>
      </c>
      <c r="I38" s="74"/>
      <c r="J38" s="74"/>
    </row>
    <row r="39" spans="1:10" x14ac:dyDescent="0.2">
      <c r="A39" s="77">
        <v>26</v>
      </c>
      <c r="B39" s="44" t="s">
        <v>22</v>
      </c>
      <c r="C39" s="43" t="s">
        <v>13</v>
      </c>
      <c r="D39" s="18">
        <v>45187</v>
      </c>
      <c r="E39" s="16">
        <v>5343.5</v>
      </c>
      <c r="F39" s="19">
        <v>5343.5</v>
      </c>
      <c r="G39" s="19"/>
      <c r="H39" s="16">
        <f t="shared" si="0"/>
        <v>0</v>
      </c>
      <c r="I39" s="74"/>
      <c r="J39" s="74"/>
    </row>
    <row r="40" spans="1:10" x14ac:dyDescent="0.2">
      <c r="A40" s="79"/>
      <c r="B40" s="52" t="s">
        <v>22</v>
      </c>
      <c r="C40" s="53" t="s">
        <v>13</v>
      </c>
      <c r="D40" s="35">
        <v>45194</v>
      </c>
      <c r="E40" s="32">
        <v>8784</v>
      </c>
      <c r="F40" s="75"/>
      <c r="G40" s="75"/>
      <c r="H40" s="32">
        <f t="shared" si="0"/>
        <v>8784</v>
      </c>
      <c r="I40" s="74"/>
      <c r="J40" s="74"/>
    </row>
    <row r="41" spans="1:10" x14ac:dyDescent="0.2">
      <c r="A41" s="77">
        <v>27</v>
      </c>
      <c r="B41" s="44" t="s">
        <v>185</v>
      </c>
      <c r="C41" s="43" t="s">
        <v>13</v>
      </c>
      <c r="D41" s="18">
        <v>45187</v>
      </c>
      <c r="E41" s="16">
        <v>8571</v>
      </c>
      <c r="F41" s="19"/>
      <c r="G41" s="19">
        <v>8571</v>
      </c>
      <c r="H41" s="16">
        <f t="shared" si="0"/>
        <v>0</v>
      </c>
      <c r="I41" s="74" t="s">
        <v>64</v>
      </c>
      <c r="J41" s="74"/>
    </row>
    <row r="42" spans="1:10" x14ac:dyDescent="0.2">
      <c r="A42" s="79"/>
      <c r="B42" s="52" t="s">
        <v>185</v>
      </c>
      <c r="C42" s="53" t="s">
        <v>13</v>
      </c>
      <c r="D42" s="35">
        <v>45194</v>
      </c>
      <c r="E42" s="32">
        <v>6848</v>
      </c>
      <c r="F42" s="75"/>
      <c r="G42" s="75"/>
      <c r="H42" s="32">
        <f t="shared" si="0"/>
        <v>6848</v>
      </c>
      <c r="I42" s="74"/>
      <c r="J42" s="74"/>
    </row>
    <row r="43" spans="1:10" x14ac:dyDescent="0.2">
      <c r="A43" s="77">
        <v>28</v>
      </c>
      <c r="B43" s="44" t="s">
        <v>55</v>
      </c>
      <c r="C43" s="43" t="s">
        <v>13</v>
      </c>
      <c r="D43" s="18">
        <v>45187</v>
      </c>
      <c r="E43" s="16">
        <v>7127</v>
      </c>
      <c r="F43" s="19">
        <v>7127</v>
      </c>
      <c r="G43" s="19"/>
      <c r="H43" s="16">
        <f t="shared" si="0"/>
        <v>0</v>
      </c>
      <c r="I43" s="74"/>
      <c r="J43" s="74"/>
    </row>
    <row r="44" spans="1:10" x14ac:dyDescent="0.2">
      <c r="A44" s="79"/>
      <c r="B44" s="52" t="s">
        <v>89</v>
      </c>
      <c r="C44" s="53" t="s">
        <v>13</v>
      </c>
      <c r="D44" s="35">
        <v>45194</v>
      </c>
      <c r="E44" s="32">
        <v>1428</v>
      </c>
      <c r="F44" s="75"/>
      <c r="G44" s="75"/>
      <c r="H44" s="32">
        <f t="shared" si="0"/>
        <v>1428</v>
      </c>
      <c r="I44" s="74"/>
      <c r="J44" s="74"/>
    </row>
    <row r="45" spans="1:10" x14ac:dyDescent="0.2">
      <c r="A45" s="79"/>
      <c r="B45" s="52" t="s">
        <v>68</v>
      </c>
      <c r="C45" s="53" t="s">
        <v>13</v>
      </c>
      <c r="D45" s="35">
        <v>45196</v>
      </c>
      <c r="E45" s="32">
        <v>1698</v>
      </c>
      <c r="F45" s="75"/>
      <c r="G45" s="75"/>
      <c r="H45" s="32">
        <f t="shared" si="0"/>
        <v>1698</v>
      </c>
      <c r="I45" s="74"/>
      <c r="J45" s="74"/>
    </row>
    <row r="46" spans="1:10" x14ac:dyDescent="0.2">
      <c r="A46" s="79"/>
      <c r="B46" s="52" t="s">
        <v>56</v>
      </c>
      <c r="C46" s="53" t="s">
        <v>13</v>
      </c>
      <c r="D46" s="35">
        <v>45196</v>
      </c>
      <c r="E46" s="32">
        <v>1584</v>
      </c>
      <c r="F46" s="75"/>
      <c r="G46" s="75"/>
      <c r="H46" s="32">
        <f t="shared" si="0"/>
        <v>1584</v>
      </c>
      <c r="I46" s="74"/>
      <c r="J46" s="74"/>
    </row>
    <row r="47" spans="1:10" x14ac:dyDescent="0.2">
      <c r="A47" s="77">
        <v>29</v>
      </c>
      <c r="B47" s="44" t="s">
        <v>34</v>
      </c>
      <c r="C47" s="43" t="s">
        <v>35</v>
      </c>
      <c r="D47" s="18"/>
      <c r="E47" s="16">
        <v>2550</v>
      </c>
      <c r="F47" s="13"/>
      <c r="G47" s="13"/>
      <c r="H47" s="16">
        <f t="shared" si="0"/>
        <v>2550</v>
      </c>
    </row>
    <row r="48" spans="1:10" x14ac:dyDescent="0.2">
      <c r="A48" s="77">
        <v>30</v>
      </c>
      <c r="B48" s="45" t="s">
        <v>37</v>
      </c>
      <c r="C48" s="51" t="s">
        <v>35</v>
      </c>
      <c r="D48" s="15">
        <v>45183</v>
      </c>
      <c r="E48" s="16">
        <v>1167.2</v>
      </c>
      <c r="F48" s="13">
        <v>450</v>
      </c>
      <c r="G48" s="13">
        <f>717.2</f>
        <v>717.2</v>
      </c>
      <c r="H48" s="16">
        <f t="shared" si="0"/>
        <v>0</v>
      </c>
      <c r="I48" s="1" t="s">
        <v>64</v>
      </c>
    </row>
    <row r="49" spans="1:9" x14ac:dyDescent="0.2">
      <c r="A49" s="79"/>
      <c r="B49" s="54" t="s">
        <v>37</v>
      </c>
      <c r="C49" s="55" t="s">
        <v>35</v>
      </c>
      <c r="D49" s="31">
        <v>45197</v>
      </c>
      <c r="E49" s="32">
        <v>4945</v>
      </c>
      <c r="F49" s="33"/>
      <c r="G49" s="33"/>
      <c r="H49" s="32">
        <f t="shared" si="0"/>
        <v>4945</v>
      </c>
    </row>
    <row r="50" spans="1:9" x14ac:dyDescent="0.2">
      <c r="A50" s="77">
        <v>31</v>
      </c>
      <c r="B50" s="45" t="s">
        <v>44</v>
      </c>
      <c r="C50" s="51" t="s">
        <v>35</v>
      </c>
      <c r="D50" s="15">
        <v>45176</v>
      </c>
      <c r="E50" s="16">
        <v>3230</v>
      </c>
      <c r="F50" s="13"/>
      <c r="G50" s="13">
        <v>3230</v>
      </c>
      <c r="H50" s="16">
        <f t="shared" si="0"/>
        <v>0</v>
      </c>
      <c r="I50" s="1" t="s">
        <v>64</v>
      </c>
    </row>
    <row r="51" spans="1:9" x14ac:dyDescent="0.2">
      <c r="A51" s="77">
        <v>32</v>
      </c>
      <c r="B51" s="45" t="s">
        <v>44</v>
      </c>
      <c r="C51" s="51" t="s">
        <v>35</v>
      </c>
      <c r="D51" s="15">
        <v>45190</v>
      </c>
      <c r="E51" s="16">
        <v>4959.26</v>
      </c>
      <c r="F51" s="13"/>
      <c r="G51" s="13"/>
      <c r="H51" s="16">
        <f t="shared" si="0"/>
        <v>4959.26</v>
      </c>
    </row>
    <row r="52" spans="1:9" x14ac:dyDescent="0.2">
      <c r="A52" s="79"/>
      <c r="B52" s="54" t="s">
        <v>44</v>
      </c>
      <c r="C52" s="55" t="s">
        <v>35</v>
      </c>
      <c r="D52" s="31">
        <v>45197</v>
      </c>
      <c r="E52" s="32">
        <v>5264</v>
      </c>
      <c r="F52" s="33"/>
      <c r="G52" s="33"/>
      <c r="H52" s="32">
        <f t="shared" si="0"/>
        <v>5264</v>
      </c>
    </row>
    <row r="53" spans="1:9" x14ac:dyDescent="0.2">
      <c r="A53" s="77">
        <v>33</v>
      </c>
      <c r="B53" s="45" t="s">
        <v>63</v>
      </c>
      <c r="C53" s="51" t="s">
        <v>35</v>
      </c>
      <c r="D53" s="15">
        <v>45183</v>
      </c>
      <c r="E53" s="16">
        <v>5134</v>
      </c>
      <c r="F53" s="13"/>
      <c r="G53" s="13">
        <v>5134</v>
      </c>
      <c r="H53" s="16">
        <f t="shared" si="0"/>
        <v>0</v>
      </c>
      <c r="I53" s="1" t="s">
        <v>64</v>
      </c>
    </row>
    <row r="54" spans="1:9" x14ac:dyDescent="0.2">
      <c r="A54" s="77">
        <v>34</v>
      </c>
      <c r="B54" s="45" t="s">
        <v>36</v>
      </c>
      <c r="C54" s="51" t="s">
        <v>35</v>
      </c>
      <c r="D54" s="15">
        <v>45191</v>
      </c>
      <c r="E54" s="16">
        <v>1542</v>
      </c>
      <c r="F54" s="13">
        <v>1542</v>
      </c>
      <c r="G54" s="13"/>
      <c r="H54" s="16">
        <f t="shared" si="0"/>
        <v>0</v>
      </c>
    </row>
    <row r="55" spans="1:9" x14ac:dyDescent="0.2">
      <c r="A55" s="77">
        <v>35</v>
      </c>
      <c r="B55" s="45" t="s">
        <v>39</v>
      </c>
      <c r="C55" s="51" t="s">
        <v>35</v>
      </c>
      <c r="D55" s="15">
        <v>45183</v>
      </c>
      <c r="E55" s="16">
        <v>3860</v>
      </c>
      <c r="F55" s="13">
        <v>1860</v>
      </c>
      <c r="G55" s="13"/>
      <c r="H55" s="16">
        <f t="shared" si="0"/>
        <v>2000</v>
      </c>
    </row>
    <row r="56" spans="1:9" x14ac:dyDescent="0.2">
      <c r="A56" s="77">
        <v>36</v>
      </c>
      <c r="B56" s="45" t="s">
        <v>77</v>
      </c>
      <c r="C56" s="51" t="s">
        <v>35</v>
      </c>
      <c r="D56" s="15">
        <v>45176</v>
      </c>
      <c r="E56" s="16">
        <v>15000</v>
      </c>
      <c r="F56" s="13">
        <v>15000</v>
      </c>
      <c r="G56" s="13"/>
      <c r="H56" s="16">
        <f t="shared" si="0"/>
        <v>0</v>
      </c>
    </row>
    <row r="57" spans="1:9" x14ac:dyDescent="0.2">
      <c r="A57" s="79"/>
      <c r="B57" s="54" t="s">
        <v>77</v>
      </c>
      <c r="C57" s="55" t="s">
        <v>35</v>
      </c>
      <c r="D57" s="31">
        <v>45197</v>
      </c>
      <c r="E57" s="32">
        <v>2496</v>
      </c>
      <c r="F57" s="33"/>
      <c r="G57" s="33"/>
      <c r="H57" s="32">
        <f t="shared" si="0"/>
        <v>2496</v>
      </c>
    </row>
    <row r="58" spans="1:9" x14ac:dyDescent="0.2">
      <c r="A58" s="77">
        <v>37</v>
      </c>
      <c r="B58" s="45" t="s">
        <v>62</v>
      </c>
      <c r="C58" s="51" t="s">
        <v>35</v>
      </c>
      <c r="D58" s="15">
        <v>45184</v>
      </c>
      <c r="E58" s="16">
        <v>9822</v>
      </c>
      <c r="F58" s="13"/>
      <c r="G58" s="13"/>
      <c r="H58" s="16">
        <f t="shared" si="0"/>
        <v>9822</v>
      </c>
    </row>
    <row r="59" spans="1:9" x14ac:dyDescent="0.2">
      <c r="A59" s="77">
        <v>38</v>
      </c>
      <c r="B59" s="45" t="s">
        <v>41</v>
      </c>
      <c r="C59" s="51" t="s">
        <v>35</v>
      </c>
      <c r="D59" s="15">
        <v>45183</v>
      </c>
      <c r="E59" s="16">
        <v>37840</v>
      </c>
      <c r="F59" s="13">
        <v>13000</v>
      </c>
      <c r="G59" s="13">
        <f>6000+3000+6550</f>
        <v>15550</v>
      </c>
      <c r="H59" s="16">
        <f t="shared" si="0"/>
        <v>9290</v>
      </c>
      <c r="I59" s="1" t="s">
        <v>64</v>
      </c>
    </row>
    <row r="60" spans="1:9" x14ac:dyDescent="0.2">
      <c r="A60" s="77">
        <v>39</v>
      </c>
      <c r="B60" s="45" t="s">
        <v>41</v>
      </c>
      <c r="C60" s="51" t="s">
        <v>35</v>
      </c>
      <c r="D60" s="15">
        <v>45190</v>
      </c>
      <c r="E60" s="40">
        <v>1944</v>
      </c>
      <c r="F60" s="13"/>
      <c r="G60" s="13"/>
      <c r="H60" s="16">
        <f t="shared" si="0"/>
        <v>1944</v>
      </c>
    </row>
    <row r="61" spans="1:9" x14ac:dyDescent="0.2">
      <c r="A61" s="79"/>
      <c r="B61" s="54" t="s">
        <v>41</v>
      </c>
      <c r="C61" s="55" t="s">
        <v>35</v>
      </c>
      <c r="D61" s="31">
        <v>45197</v>
      </c>
      <c r="E61" s="37">
        <v>7320</v>
      </c>
      <c r="F61" s="33"/>
      <c r="G61" s="33"/>
      <c r="H61" s="32">
        <f t="shared" si="0"/>
        <v>7320</v>
      </c>
    </row>
    <row r="62" spans="1:9" x14ac:dyDescent="0.2">
      <c r="A62" s="77">
        <v>40</v>
      </c>
      <c r="B62" s="45" t="s">
        <v>186</v>
      </c>
      <c r="C62" s="51" t="s">
        <v>35</v>
      </c>
      <c r="D62" s="15">
        <v>45190</v>
      </c>
      <c r="E62" s="40">
        <v>9052</v>
      </c>
      <c r="F62" s="13">
        <v>52</v>
      </c>
      <c r="G62" s="13">
        <v>9000</v>
      </c>
      <c r="H62" s="16">
        <f t="shared" si="0"/>
        <v>0</v>
      </c>
      <c r="I62" s="1" t="s">
        <v>64</v>
      </c>
    </row>
    <row r="63" spans="1:9" x14ac:dyDescent="0.2">
      <c r="A63" s="79"/>
      <c r="B63" s="54" t="s">
        <v>186</v>
      </c>
      <c r="C63" s="55" t="s">
        <v>35</v>
      </c>
      <c r="D63" s="31">
        <v>45197</v>
      </c>
      <c r="E63" s="37">
        <v>5240</v>
      </c>
      <c r="F63" s="33"/>
      <c r="G63" s="33"/>
      <c r="H63" s="32">
        <f t="shared" si="0"/>
        <v>5240</v>
      </c>
    </row>
    <row r="64" spans="1:9" x14ac:dyDescent="0.2">
      <c r="A64" s="77">
        <v>41</v>
      </c>
      <c r="B64" s="45" t="s">
        <v>187</v>
      </c>
      <c r="C64" s="51" t="s">
        <v>35</v>
      </c>
      <c r="D64" s="15">
        <v>45191</v>
      </c>
      <c r="E64" s="40">
        <v>4038</v>
      </c>
      <c r="F64" s="13">
        <v>2500</v>
      </c>
      <c r="G64" s="13"/>
      <c r="H64" s="16">
        <f t="shared" si="0"/>
        <v>1538</v>
      </c>
    </row>
    <row r="65" spans="1:8" x14ac:dyDescent="0.2">
      <c r="A65" s="77">
        <v>42</v>
      </c>
      <c r="B65" s="45" t="s">
        <v>60</v>
      </c>
      <c r="C65" s="51" t="s">
        <v>35</v>
      </c>
      <c r="D65" s="15">
        <v>45190</v>
      </c>
      <c r="E65" s="40">
        <v>15974</v>
      </c>
      <c r="F65" s="13"/>
      <c r="G65" s="13"/>
      <c r="H65" s="16">
        <f t="shared" si="0"/>
        <v>15974</v>
      </c>
    </row>
    <row r="66" spans="1:8" x14ac:dyDescent="0.2">
      <c r="A66" s="77">
        <v>43</v>
      </c>
      <c r="B66" s="45" t="s">
        <v>45</v>
      </c>
      <c r="C66" s="51" t="s">
        <v>35</v>
      </c>
      <c r="D66" s="15">
        <v>45190</v>
      </c>
      <c r="E66" s="40">
        <v>18515</v>
      </c>
      <c r="F66" s="13">
        <v>18515</v>
      </c>
      <c r="G66" s="13"/>
      <c r="H66" s="16">
        <f t="shared" si="0"/>
        <v>0</v>
      </c>
    </row>
    <row r="67" spans="1:8" x14ac:dyDescent="0.2">
      <c r="A67" s="79"/>
      <c r="B67" s="54" t="s">
        <v>45</v>
      </c>
      <c r="C67" s="55" t="s">
        <v>35</v>
      </c>
      <c r="D67" s="31">
        <v>45197</v>
      </c>
      <c r="E67" s="37">
        <v>954</v>
      </c>
      <c r="F67" s="33"/>
      <c r="G67" s="33"/>
      <c r="H67" s="32">
        <f t="shared" si="0"/>
        <v>954</v>
      </c>
    </row>
    <row r="68" spans="1:8" x14ac:dyDescent="0.2">
      <c r="A68" s="79"/>
      <c r="B68" s="54" t="s">
        <v>114</v>
      </c>
      <c r="C68" s="55" t="s">
        <v>35</v>
      </c>
      <c r="D68" s="31">
        <v>45197</v>
      </c>
      <c r="E68" s="37">
        <v>17588</v>
      </c>
      <c r="F68" s="33"/>
      <c r="G68" s="33"/>
      <c r="H68" s="32">
        <f t="shared" si="0"/>
        <v>17588</v>
      </c>
    </row>
    <row r="69" spans="1:8" x14ac:dyDescent="0.2">
      <c r="A69" s="79"/>
      <c r="B69" s="54" t="s">
        <v>103</v>
      </c>
      <c r="C69" s="55" t="s">
        <v>35</v>
      </c>
      <c r="D69" s="31">
        <v>45193</v>
      </c>
      <c r="E69" s="37">
        <v>48640</v>
      </c>
      <c r="F69" s="33"/>
      <c r="G69" s="33"/>
      <c r="H69" s="32">
        <f t="shared" ref="H69" si="1">E69-F69-G69</f>
        <v>48640</v>
      </c>
    </row>
    <row r="70" spans="1:8" x14ac:dyDescent="0.2">
      <c r="A70" s="77"/>
      <c r="B70" s="46"/>
      <c r="C70" s="46"/>
      <c r="D70" s="23" t="s">
        <v>47</v>
      </c>
      <c r="E70" s="24">
        <f>SUM(E4:E69)</f>
        <v>479051.09</v>
      </c>
      <c r="F70" s="39">
        <f>SUM(F4:F66)</f>
        <v>146701.63</v>
      </c>
      <c r="G70" s="39">
        <f>SUM(G4:G69)</f>
        <v>56931.600000000006</v>
      </c>
      <c r="H70" s="16">
        <f>SUM(H4:H69)</f>
        <v>275417.86</v>
      </c>
    </row>
    <row r="71" spans="1:8" x14ac:dyDescent="0.2">
      <c r="A71" s="78"/>
      <c r="B71" s="48"/>
      <c r="C71" s="48"/>
      <c r="D71" s="9"/>
      <c r="E71" s="71"/>
      <c r="F71" s="72"/>
      <c r="G71" s="72"/>
      <c r="H71" s="73"/>
    </row>
    <row r="72" spans="1:8" x14ac:dyDescent="0.2">
      <c r="B72" s="47" t="s">
        <v>48</v>
      </c>
      <c r="C72" s="47"/>
      <c r="D72" s="3" t="s">
        <v>49</v>
      </c>
      <c r="E72" s="3"/>
      <c r="F72" s="26" t="s">
        <v>50</v>
      </c>
      <c r="G72" s="26"/>
    </row>
    <row r="73" spans="1:8" x14ac:dyDescent="0.2">
      <c r="B73" s="48" t="s">
        <v>51</v>
      </c>
      <c r="C73" s="47"/>
      <c r="D73" s="48" t="s">
        <v>51</v>
      </c>
      <c r="E73" s="3"/>
      <c r="F73" s="26" t="s">
        <v>53</v>
      </c>
      <c r="G73" s="26"/>
    </row>
    <row r="75" spans="1:8" x14ac:dyDescent="0.2">
      <c r="B75" s="50"/>
      <c r="F75" s="1"/>
      <c r="G75" s="1"/>
    </row>
    <row r="76" spans="1:8" x14ac:dyDescent="0.2">
      <c r="B76" s="50"/>
    </row>
  </sheetData>
  <autoFilter ref="A1:H70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73"/>
  <sheetViews>
    <sheetView workbookViewId="0">
      <selection activeCell="G73" sqref="G73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6.28515625" style="1" bestFit="1" customWidth="1"/>
    <col min="5" max="5" width="15.140625" style="1" bestFit="1" customWidth="1"/>
    <col min="6" max="7" width="14.85546875" style="28" customWidth="1"/>
    <col min="8" max="8" width="15.285156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45192</v>
      </c>
    </row>
    <row r="2" spans="1:10" hidden="1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188</v>
      </c>
    </row>
    <row r="3" spans="1:10" hidden="1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67</v>
      </c>
      <c r="H3" s="12" t="s">
        <v>11</v>
      </c>
    </row>
    <row r="4" spans="1:10" hidden="1" x14ac:dyDescent="0.2">
      <c r="A4" s="77">
        <v>1</v>
      </c>
      <c r="B4" s="44" t="s">
        <v>12</v>
      </c>
      <c r="C4" s="43" t="s">
        <v>13</v>
      </c>
      <c r="D4" s="15">
        <v>45181</v>
      </c>
      <c r="E4" s="16">
        <v>9458</v>
      </c>
      <c r="F4" s="13"/>
      <c r="G4" s="13"/>
      <c r="H4" s="16">
        <f>E4-F4-G4</f>
        <v>9458</v>
      </c>
    </row>
    <row r="5" spans="1:10" hidden="1" x14ac:dyDescent="0.2">
      <c r="A5" s="77">
        <v>2</v>
      </c>
      <c r="B5" s="44" t="s">
        <v>12</v>
      </c>
      <c r="C5" s="43" t="s">
        <v>13</v>
      </c>
      <c r="D5" s="15">
        <v>45188</v>
      </c>
      <c r="E5" s="16">
        <v>4423.8</v>
      </c>
      <c r="F5" s="13">
        <v>4423.8</v>
      </c>
      <c r="G5" s="13"/>
      <c r="H5" s="16">
        <f t="shared" ref="H5:H66" si="0">E5-F5-G5</f>
        <v>0</v>
      </c>
    </row>
    <row r="6" spans="1:10" hidden="1" x14ac:dyDescent="0.2">
      <c r="A6" s="77">
        <v>3</v>
      </c>
      <c r="B6" s="44" t="s">
        <v>12</v>
      </c>
      <c r="C6" s="43" t="s">
        <v>13</v>
      </c>
      <c r="D6" s="15">
        <v>45195</v>
      </c>
      <c r="E6" s="16">
        <v>3260</v>
      </c>
      <c r="F6" s="13"/>
      <c r="G6" s="13">
        <v>3260</v>
      </c>
      <c r="H6" s="16">
        <f t="shared" si="0"/>
        <v>0</v>
      </c>
      <c r="I6" s="1" t="s">
        <v>64</v>
      </c>
    </row>
    <row r="7" spans="1:10" hidden="1" x14ac:dyDescent="0.2">
      <c r="A7" s="79"/>
      <c r="B7" s="52" t="s">
        <v>12</v>
      </c>
      <c r="C7" s="53" t="s">
        <v>13</v>
      </c>
      <c r="D7" s="31">
        <v>45202</v>
      </c>
      <c r="E7" s="32">
        <v>4301</v>
      </c>
      <c r="F7" s="33"/>
      <c r="G7" s="33"/>
      <c r="H7" s="32">
        <f t="shared" si="0"/>
        <v>4301</v>
      </c>
    </row>
    <row r="8" spans="1:10" hidden="1" x14ac:dyDescent="0.2">
      <c r="A8" s="77">
        <v>4</v>
      </c>
      <c r="B8" s="45" t="s">
        <v>82</v>
      </c>
      <c r="C8" s="43" t="s">
        <v>13</v>
      </c>
      <c r="D8" s="15">
        <v>45175</v>
      </c>
      <c r="E8" s="16">
        <v>3400</v>
      </c>
      <c r="F8" s="13">
        <v>3400</v>
      </c>
      <c r="G8" s="13"/>
      <c r="H8" s="16">
        <f t="shared" si="0"/>
        <v>0</v>
      </c>
    </row>
    <row r="9" spans="1:10" hidden="1" x14ac:dyDescent="0.2">
      <c r="A9" s="77">
        <v>5</v>
      </c>
      <c r="B9" s="45" t="s">
        <v>82</v>
      </c>
      <c r="C9" s="43" t="s">
        <v>13</v>
      </c>
      <c r="D9" s="15">
        <v>45189</v>
      </c>
      <c r="E9" s="16">
        <v>5226</v>
      </c>
      <c r="F9" s="13"/>
      <c r="G9" s="13"/>
      <c r="H9" s="16">
        <f t="shared" si="0"/>
        <v>5226</v>
      </c>
    </row>
    <row r="10" spans="1:10" hidden="1" x14ac:dyDescent="0.2">
      <c r="A10" s="77">
        <v>6</v>
      </c>
      <c r="B10" s="44" t="s">
        <v>15</v>
      </c>
      <c r="C10" s="43" t="s">
        <v>13</v>
      </c>
      <c r="D10" s="18">
        <v>45187</v>
      </c>
      <c r="E10" s="16">
        <v>3400</v>
      </c>
      <c r="F10" s="13">
        <v>3400</v>
      </c>
      <c r="G10" s="13"/>
      <c r="H10" s="16">
        <f t="shared" si="0"/>
        <v>0</v>
      </c>
      <c r="I10" s="64"/>
    </row>
    <row r="11" spans="1:10" hidden="1" x14ac:dyDescent="0.2">
      <c r="A11" s="77">
        <v>7</v>
      </c>
      <c r="B11" s="44" t="s">
        <v>15</v>
      </c>
      <c r="C11" s="43" t="s">
        <v>13</v>
      </c>
      <c r="D11" s="18">
        <v>45194</v>
      </c>
      <c r="E11" s="16">
        <v>10635</v>
      </c>
      <c r="F11" s="13">
        <v>635</v>
      </c>
      <c r="G11" s="13"/>
      <c r="H11" s="16">
        <f t="shared" si="0"/>
        <v>10000</v>
      </c>
      <c r="I11" s="64"/>
    </row>
    <row r="12" spans="1:10" hidden="1" x14ac:dyDescent="0.2">
      <c r="A12" s="79"/>
      <c r="B12" s="52" t="s">
        <v>15</v>
      </c>
      <c r="C12" s="53" t="s">
        <v>13</v>
      </c>
      <c r="D12" s="35">
        <v>45201</v>
      </c>
      <c r="E12" s="32">
        <v>5560</v>
      </c>
      <c r="F12" s="33"/>
      <c r="G12" s="33"/>
      <c r="H12" s="32">
        <f t="shared" si="0"/>
        <v>5560</v>
      </c>
      <c r="I12" s="64"/>
    </row>
    <row r="13" spans="1:10" hidden="1" x14ac:dyDescent="0.2">
      <c r="A13" s="77">
        <v>8</v>
      </c>
      <c r="B13" s="44" t="s">
        <v>102</v>
      </c>
      <c r="C13" s="43" t="s">
        <v>13</v>
      </c>
      <c r="D13" s="18">
        <v>45174</v>
      </c>
      <c r="E13" s="16">
        <v>4644</v>
      </c>
      <c r="F13" s="13"/>
      <c r="G13" s="13">
        <v>4644</v>
      </c>
      <c r="H13" s="16">
        <f t="shared" si="0"/>
        <v>0</v>
      </c>
      <c r="I13" s="64">
        <v>4746.5</v>
      </c>
      <c r="J13" s="1" t="s">
        <v>54</v>
      </c>
    </row>
    <row r="14" spans="1:10" hidden="1" x14ac:dyDescent="0.2">
      <c r="A14" s="77">
        <v>9</v>
      </c>
      <c r="B14" s="44" t="s">
        <v>102</v>
      </c>
      <c r="C14" s="43" t="s">
        <v>13</v>
      </c>
      <c r="D14" s="18">
        <v>45195</v>
      </c>
      <c r="E14" s="16">
        <v>1912</v>
      </c>
      <c r="F14" s="13"/>
      <c r="G14" s="13"/>
      <c r="H14" s="16">
        <f t="shared" si="0"/>
        <v>1912</v>
      </c>
      <c r="I14" s="64"/>
    </row>
    <row r="15" spans="1:10" hidden="1" x14ac:dyDescent="0.2">
      <c r="A15" s="77">
        <v>10</v>
      </c>
      <c r="B15" s="44" t="s">
        <v>27</v>
      </c>
      <c r="C15" s="43" t="s">
        <v>13</v>
      </c>
      <c r="D15" s="18">
        <v>45188</v>
      </c>
      <c r="E15" s="16">
        <v>3985</v>
      </c>
      <c r="F15" s="13">
        <v>3985</v>
      </c>
      <c r="G15" s="13"/>
      <c r="H15" s="16">
        <f t="shared" si="0"/>
        <v>0</v>
      </c>
      <c r="I15" s="64"/>
    </row>
    <row r="16" spans="1:10" hidden="1" x14ac:dyDescent="0.2">
      <c r="A16" s="77">
        <v>11</v>
      </c>
      <c r="B16" s="44" t="s">
        <v>27</v>
      </c>
      <c r="C16" s="43" t="s">
        <v>13</v>
      </c>
      <c r="D16" s="18">
        <v>45195</v>
      </c>
      <c r="E16" s="16">
        <v>15626.2</v>
      </c>
      <c r="F16" s="13">
        <v>5000</v>
      </c>
      <c r="G16" s="13"/>
      <c r="H16" s="16">
        <f t="shared" si="0"/>
        <v>10626.2</v>
      </c>
      <c r="I16" s="64"/>
    </row>
    <row r="17" spans="1:10" hidden="1" x14ac:dyDescent="0.2">
      <c r="A17" s="77">
        <v>12</v>
      </c>
      <c r="B17" s="44" t="s">
        <v>14</v>
      </c>
      <c r="C17" s="43" t="s">
        <v>13</v>
      </c>
      <c r="D17" s="18">
        <v>45175</v>
      </c>
      <c r="E17" s="16">
        <v>3000</v>
      </c>
      <c r="F17" s="13">
        <v>3000</v>
      </c>
      <c r="G17" s="13"/>
      <c r="H17" s="16">
        <f t="shared" si="0"/>
        <v>0</v>
      </c>
      <c r="I17" s="64"/>
    </row>
    <row r="18" spans="1:10" hidden="1" x14ac:dyDescent="0.2">
      <c r="A18" s="77">
        <v>13</v>
      </c>
      <c r="B18" s="44" t="s">
        <v>14</v>
      </c>
      <c r="C18" s="43" t="s">
        <v>13</v>
      </c>
      <c r="D18" s="18">
        <v>45196</v>
      </c>
      <c r="E18" s="16">
        <v>401</v>
      </c>
      <c r="F18" s="13">
        <v>401</v>
      </c>
      <c r="G18" s="13"/>
      <c r="H18" s="16">
        <f t="shared" si="0"/>
        <v>0</v>
      </c>
      <c r="I18" s="64"/>
    </row>
    <row r="19" spans="1:10" hidden="1" x14ac:dyDescent="0.2">
      <c r="A19" s="79"/>
      <c r="B19" s="52" t="s">
        <v>14</v>
      </c>
      <c r="C19" s="53" t="s">
        <v>13</v>
      </c>
      <c r="D19" s="35">
        <v>45203</v>
      </c>
      <c r="E19" s="32">
        <v>4820.3999999999996</v>
      </c>
      <c r="F19" s="33"/>
      <c r="G19" s="33"/>
      <c r="H19" s="32">
        <f t="shared" si="0"/>
        <v>4820.3999999999996</v>
      </c>
      <c r="I19" s="64"/>
    </row>
    <row r="20" spans="1:10" hidden="1" x14ac:dyDescent="0.2">
      <c r="A20" s="77">
        <v>14</v>
      </c>
      <c r="B20" s="44" t="s">
        <v>140</v>
      </c>
      <c r="C20" s="43" t="s">
        <v>13</v>
      </c>
      <c r="D20" s="18">
        <v>45175</v>
      </c>
      <c r="E20" s="16">
        <v>1440</v>
      </c>
      <c r="F20" s="19"/>
      <c r="G20" s="19"/>
      <c r="H20" s="16">
        <f t="shared" si="0"/>
        <v>1440</v>
      </c>
      <c r="I20" s="74"/>
      <c r="J20" s="74"/>
    </row>
    <row r="21" spans="1:10" hidden="1" x14ac:dyDescent="0.2">
      <c r="A21" s="77">
        <v>15</v>
      </c>
      <c r="B21" s="44" t="s">
        <v>181</v>
      </c>
      <c r="C21" s="43" t="s">
        <v>13</v>
      </c>
      <c r="D21" s="18">
        <v>45189</v>
      </c>
      <c r="E21" s="16">
        <v>3000</v>
      </c>
      <c r="F21" s="19">
        <v>1500</v>
      </c>
      <c r="G21" s="19">
        <f>1500</f>
        <v>1500</v>
      </c>
      <c r="H21" s="16">
        <f t="shared" si="0"/>
        <v>0</v>
      </c>
      <c r="I21" s="74" t="s">
        <v>64</v>
      </c>
      <c r="J21" s="74"/>
    </row>
    <row r="22" spans="1:10" hidden="1" x14ac:dyDescent="0.2">
      <c r="A22" s="77">
        <v>16</v>
      </c>
      <c r="B22" s="44" t="s">
        <v>24</v>
      </c>
      <c r="C22" s="43" t="s">
        <v>13</v>
      </c>
      <c r="D22" s="18">
        <v>45195</v>
      </c>
      <c r="E22" s="16">
        <v>9877.6</v>
      </c>
      <c r="F22" s="19">
        <v>9877.6</v>
      </c>
      <c r="G22" s="19"/>
      <c r="H22" s="16">
        <f t="shared" si="0"/>
        <v>0</v>
      </c>
      <c r="I22" s="74"/>
      <c r="J22" s="74"/>
    </row>
    <row r="23" spans="1:10" hidden="1" x14ac:dyDescent="0.2">
      <c r="A23" s="79"/>
      <c r="B23" s="52" t="s">
        <v>24</v>
      </c>
      <c r="C23" s="53" t="s">
        <v>13</v>
      </c>
      <c r="D23" s="35">
        <v>45203</v>
      </c>
      <c r="E23" s="32">
        <v>5685</v>
      </c>
      <c r="F23" s="75"/>
      <c r="G23" s="75"/>
      <c r="H23" s="32">
        <f t="shared" si="0"/>
        <v>5685</v>
      </c>
      <c r="I23" s="74"/>
      <c r="J23" s="74"/>
    </row>
    <row r="24" spans="1:10" hidden="1" x14ac:dyDescent="0.2">
      <c r="A24" s="77">
        <v>17</v>
      </c>
      <c r="B24" s="44" t="s">
        <v>25</v>
      </c>
      <c r="C24" s="43" t="s">
        <v>13</v>
      </c>
      <c r="D24" s="18">
        <v>45188</v>
      </c>
      <c r="E24" s="16">
        <v>1000</v>
      </c>
      <c r="F24" s="19">
        <v>1000</v>
      </c>
      <c r="G24" s="19"/>
      <c r="H24" s="16">
        <f t="shared" si="0"/>
        <v>0</v>
      </c>
      <c r="I24" s="74"/>
      <c r="J24" s="74"/>
    </row>
    <row r="25" spans="1:10" hidden="1" x14ac:dyDescent="0.2">
      <c r="A25" s="77">
        <v>18</v>
      </c>
      <c r="B25" s="44" t="s">
        <v>25</v>
      </c>
      <c r="C25" s="43" t="s">
        <v>13</v>
      </c>
      <c r="D25" s="18">
        <v>45195</v>
      </c>
      <c r="E25" s="16">
        <v>4334</v>
      </c>
      <c r="F25" s="19">
        <v>1000</v>
      </c>
      <c r="G25" s="19"/>
      <c r="H25" s="16">
        <f t="shared" si="0"/>
        <v>3334</v>
      </c>
      <c r="I25" s="74"/>
      <c r="J25" s="74"/>
    </row>
    <row r="26" spans="1:10" hidden="1" x14ac:dyDescent="0.2">
      <c r="A26" s="77">
        <v>19</v>
      </c>
      <c r="B26" s="44" t="s">
        <v>182</v>
      </c>
      <c r="C26" s="43" t="s">
        <v>13</v>
      </c>
      <c r="D26" s="18">
        <v>45188</v>
      </c>
      <c r="E26" s="16">
        <v>4982</v>
      </c>
      <c r="F26" s="19">
        <v>4982</v>
      </c>
      <c r="G26" s="19"/>
      <c r="H26" s="16">
        <f t="shared" si="0"/>
        <v>0</v>
      </c>
      <c r="I26" s="74"/>
      <c r="J26" s="74"/>
    </row>
    <row r="27" spans="1:10" hidden="1" x14ac:dyDescent="0.2">
      <c r="A27" s="77">
        <v>20</v>
      </c>
      <c r="B27" s="44" t="s">
        <v>182</v>
      </c>
      <c r="C27" s="43" t="s">
        <v>13</v>
      </c>
      <c r="D27" s="18">
        <v>45195</v>
      </c>
      <c r="E27" s="16">
        <v>2447</v>
      </c>
      <c r="F27" s="19"/>
      <c r="G27" s="19"/>
      <c r="H27" s="16">
        <f t="shared" si="0"/>
        <v>2447</v>
      </c>
      <c r="I27" s="74"/>
      <c r="J27" s="74"/>
    </row>
    <row r="28" spans="1:10" hidden="1" x14ac:dyDescent="0.2">
      <c r="A28" s="77">
        <v>21</v>
      </c>
      <c r="B28" s="44" t="s">
        <v>183</v>
      </c>
      <c r="C28" s="43" t="s">
        <v>13</v>
      </c>
      <c r="D28" s="18">
        <v>45187</v>
      </c>
      <c r="E28" s="16">
        <v>3410</v>
      </c>
      <c r="F28" s="19">
        <v>3410</v>
      </c>
      <c r="G28" s="19"/>
      <c r="H28" s="16">
        <f t="shared" si="0"/>
        <v>0</v>
      </c>
      <c r="I28" s="74"/>
      <c r="J28" s="74"/>
    </row>
    <row r="29" spans="1:10" hidden="1" x14ac:dyDescent="0.2">
      <c r="A29" s="77">
        <v>22</v>
      </c>
      <c r="B29" s="44" t="s">
        <v>183</v>
      </c>
      <c r="C29" s="43" t="s">
        <v>13</v>
      </c>
      <c r="D29" s="18">
        <v>45194</v>
      </c>
      <c r="E29" s="16">
        <v>6639</v>
      </c>
      <c r="F29" s="19"/>
      <c r="G29" s="19"/>
      <c r="H29" s="16">
        <f t="shared" si="0"/>
        <v>6639</v>
      </c>
      <c r="I29" s="74"/>
      <c r="J29" s="74"/>
    </row>
    <row r="30" spans="1:10" hidden="1" x14ac:dyDescent="0.2">
      <c r="A30" s="79"/>
      <c r="B30" s="52" t="s">
        <v>183</v>
      </c>
      <c r="C30" s="53" t="s">
        <v>13</v>
      </c>
      <c r="D30" s="35">
        <v>45201</v>
      </c>
      <c r="E30" s="32">
        <v>9593</v>
      </c>
      <c r="F30" s="75"/>
      <c r="G30" s="75"/>
      <c r="H30" s="32">
        <f t="shared" si="0"/>
        <v>9593</v>
      </c>
      <c r="I30" s="74"/>
      <c r="J30" s="74"/>
    </row>
    <row r="31" spans="1:10" hidden="1" x14ac:dyDescent="0.2">
      <c r="A31" s="77">
        <v>23</v>
      </c>
      <c r="B31" s="44" t="s">
        <v>184</v>
      </c>
      <c r="C31" s="43" t="s">
        <v>13</v>
      </c>
      <c r="D31" s="18">
        <v>45187</v>
      </c>
      <c r="E31" s="16">
        <v>4000</v>
      </c>
      <c r="F31" s="19">
        <v>4000</v>
      </c>
      <c r="G31" s="19"/>
      <c r="H31" s="16">
        <f t="shared" si="0"/>
        <v>0</v>
      </c>
      <c r="I31" s="74"/>
      <c r="J31" s="74"/>
    </row>
    <row r="32" spans="1:10" hidden="1" x14ac:dyDescent="0.2">
      <c r="A32" s="77">
        <v>24</v>
      </c>
      <c r="B32" s="44" t="s">
        <v>184</v>
      </c>
      <c r="C32" s="43" t="s">
        <v>13</v>
      </c>
      <c r="D32" s="18">
        <v>45194</v>
      </c>
      <c r="E32" s="16">
        <v>4051</v>
      </c>
      <c r="F32" s="19"/>
      <c r="G32" s="19"/>
      <c r="H32" s="16">
        <f t="shared" si="0"/>
        <v>4051</v>
      </c>
      <c r="I32" s="74"/>
      <c r="J32" s="74"/>
    </row>
    <row r="33" spans="1:10" hidden="1" x14ac:dyDescent="0.2">
      <c r="A33" s="77">
        <v>25</v>
      </c>
      <c r="B33" s="44" t="s">
        <v>22</v>
      </c>
      <c r="C33" s="43" t="s">
        <v>13</v>
      </c>
      <c r="D33" s="18">
        <v>45194</v>
      </c>
      <c r="E33" s="16">
        <v>8784</v>
      </c>
      <c r="F33" s="19">
        <v>8784</v>
      </c>
      <c r="G33" s="19"/>
      <c r="H33" s="16">
        <f t="shared" si="0"/>
        <v>0</v>
      </c>
      <c r="I33" s="74"/>
      <c r="J33" s="74"/>
    </row>
    <row r="34" spans="1:10" hidden="1" x14ac:dyDescent="0.2">
      <c r="A34" s="79"/>
      <c r="B34" s="52" t="s">
        <v>22</v>
      </c>
      <c r="C34" s="53" t="s">
        <v>13</v>
      </c>
      <c r="D34" s="35">
        <v>45201</v>
      </c>
      <c r="E34" s="32">
        <v>5034.4799999999996</v>
      </c>
      <c r="F34" s="75"/>
      <c r="G34" s="75"/>
      <c r="H34" s="32">
        <f t="shared" si="0"/>
        <v>5034.4799999999996</v>
      </c>
      <c r="I34" s="74"/>
      <c r="J34" s="74"/>
    </row>
    <row r="35" spans="1:10" hidden="1" x14ac:dyDescent="0.2">
      <c r="A35" s="77">
        <v>26</v>
      </c>
      <c r="B35" s="44" t="s">
        <v>185</v>
      </c>
      <c r="C35" s="43" t="s">
        <v>13</v>
      </c>
      <c r="D35" s="18">
        <v>45194</v>
      </c>
      <c r="E35" s="16">
        <v>6848</v>
      </c>
      <c r="F35" s="19"/>
      <c r="G35" s="19">
        <v>6848</v>
      </c>
      <c r="H35" s="16">
        <f t="shared" si="0"/>
        <v>0</v>
      </c>
      <c r="I35" s="74" t="s">
        <v>64</v>
      </c>
      <c r="J35" s="74"/>
    </row>
    <row r="36" spans="1:10" hidden="1" x14ac:dyDescent="0.2">
      <c r="A36" s="79"/>
      <c r="B36" s="52" t="s">
        <v>185</v>
      </c>
      <c r="C36" s="53" t="s">
        <v>13</v>
      </c>
      <c r="D36" s="35">
        <v>45201</v>
      </c>
      <c r="E36" s="32">
        <v>6863.4</v>
      </c>
      <c r="F36" s="75"/>
      <c r="G36" s="75"/>
      <c r="H36" s="32">
        <f t="shared" si="0"/>
        <v>6863.4</v>
      </c>
      <c r="I36" s="74"/>
      <c r="J36" s="74"/>
    </row>
    <row r="37" spans="1:10" hidden="1" x14ac:dyDescent="0.2">
      <c r="A37" s="77">
        <v>27</v>
      </c>
      <c r="B37" s="44" t="s">
        <v>89</v>
      </c>
      <c r="C37" s="43" t="s">
        <v>13</v>
      </c>
      <c r="D37" s="18">
        <v>45194</v>
      </c>
      <c r="E37" s="16">
        <v>1428</v>
      </c>
      <c r="F37" s="19">
        <v>1428</v>
      </c>
      <c r="G37" s="19"/>
      <c r="H37" s="16">
        <f t="shared" si="0"/>
        <v>0</v>
      </c>
      <c r="I37" s="74"/>
      <c r="J37" s="74"/>
    </row>
    <row r="38" spans="1:10" x14ac:dyDescent="0.2">
      <c r="A38" s="77">
        <v>28</v>
      </c>
      <c r="B38" s="44" t="s">
        <v>68</v>
      </c>
      <c r="C38" s="43" t="s">
        <v>13</v>
      </c>
      <c r="D38" s="18">
        <v>45196</v>
      </c>
      <c r="E38" s="16">
        <v>1698</v>
      </c>
      <c r="F38" s="19"/>
      <c r="G38" s="19"/>
      <c r="H38" s="16">
        <f t="shared" si="0"/>
        <v>1698</v>
      </c>
      <c r="I38" s="74"/>
      <c r="J38" s="74"/>
    </row>
    <row r="39" spans="1:10" hidden="1" x14ac:dyDescent="0.2">
      <c r="A39" s="77">
        <v>29</v>
      </c>
      <c r="B39" s="44" t="s">
        <v>56</v>
      </c>
      <c r="C39" s="43" t="s">
        <v>13</v>
      </c>
      <c r="D39" s="18">
        <v>45196</v>
      </c>
      <c r="E39" s="16">
        <v>1584</v>
      </c>
      <c r="F39" s="19">
        <v>1584</v>
      </c>
      <c r="G39" s="19"/>
      <c r="H39" s="16">
        <f t="shared" si="0"/>
        <v>0</v>
      </c>
      <c r="I39" s="74"/>
      <c r="J39" s="74"/>
    </row>
    <row r="40" spans="1:10" hidden="1" x14ac:dyDescent="0.2">
      <c r="A40" s="79"/>
      <c r="B40" s="52" t="s">
        <v>56</v>
      </c>
      <c r="C40" s="53" t="s">
        <v>13</v>
      </c>
      <c r="D40" s="31">
        <v>45203</v>
      </c>
      <c r="E40" s="32">
        <v>2408</v>
      </c>
      <c r="F40" s="75"/>
      <c r="G40" s="75"/>
      <c r="H40" s="32">
        <f t="shared" si="0"/>
        <v>2408</v>
      </c>
      <c r="I40" s="74"/>
      <c r="J40" s="74"/>
    </row>
    <row r="41" spans="1:10" hidden="1" x14ac:dyDescent="0.2">
      <c r="A41" s="79"/>
      <c r="B41" s="54" t="s">
        <v>189</v>
      </c>
      <c r="C41" s="53" t="s">
        <v>13</v>
      </c>
      <c r="D41" s="31">
        <v>45203</v>
      </c>
      <c r="E41" s="32">
        <v>1389</v>
      </c>
      <c r="F41" s="75"/>
      <c r="G41" s="75"/>
      <c r="H41" s="32">
        <f t="shared" si="0"/>
        <v>1389</v>
      </c>
      <c r="I41" s="74"/>
      <c r="J41" s="74"/>
    </row>
    <row r="42" spans="1:10" hidden="1" x14ac:dyDescent="0.2">
      <c r="A42" s="79"/>
      <c r="B42" s="54" t="s">
        <v>55</v>
      </c>
      <c r="C42" s="53" t="s">
        <v>13</v>
      </c>
      <c r="D42" s="31">
        <v>45201</v>
      </c>
      <c r="E42" s="32">
        <v>903</v>
      </c>
      <c r="F42" s="75"/>
      <c r="G42" s="75"/>
      <c r="H42" s="32">
        <f t="shared" si="0"/>
        <v>903</v>
      </c>
      <c r="I42" s="74"/>
      <c r="J42" s="74"/>
    </row>
    <row r="43" spans="1:10" hidden="1" x14ac:dyDescent="0.2">
      <c r="A43" s="79"/>
      <c r="B43" s="54" t="s">
        <v>30</v>
      </c>
      <c r="C43" s="53" t="s">
        <v>13</v>
      </c>
      <c r="D43" s="31">
        <v>45201</v>
      </c>
      <c r="E43" s="32">
        <v>2789.9</v>
      </c>
      <c r="F43" s="75"/>
      <c r="G43" s="75"/>
      <c r="H43" s="32">
        <f t="shared" si="0"/>
        <v>2789.9</v>
      </c>
      <c r="I43" s="74"/>
      <c r="J43" s="74"/>
    </row>
    <row r="44" spans="1:10" hidden="1" x14ac:dyDescent="0.2">
      <c r="A44" s="77">
        <v>30</v>
      </c>
      <c r="B44" s="45" t="s">
        <v>37</v>
      </c>
      <c r="C44" s="51" t="s">
        <v>35</v>
      </c>
      <c r="D44" s="15">
        <v>45197</v>
      </c>
      <c r="E44" s="16">
        <v>4945</v>
      </c>
      <c r="F44" s="13">
        <v>800</v>
      </c>
      <c r="G44" s="13"/>
      <c r="H44" s="16">
        <f t="shared" si="0"/>
        <v>4145</v>
      </c>
    </row>
    <row r="45" spans="1:10" hidden="1" x14ac:dyDescent="0.2">
      <c r="A45" s="79"/>
      <c r="B45" s="54" t="s">
        <v>37</v>
      </c>
      <c r="C45" s="55" t="s">
        <v>35</v>
      </c>
      <c r="D45" s="31">
        <v>45204</v>
      </c>
      <c r="E45" s="32">
        <v>762</v>
      </c>
      <c r="F45" s="33"/>
      <c r="G45" s="33"/>
      <c r="H45" s="32">
        <f t="shared" si="0"/>
        <v>762</v>
      </c>
    </row>
    <row r="46" spans="1:10" hidden="1" x14ac:dyDescent="0.2">
      <c r="A46" s="77">
        <v>31</v>
      </c>
      <c r="B46" s="45" t="s">
        <v>44</v>
      </c>
      <c r="C46" s="51" t="s">
        <v>35</v>
      </c>
      <c r="D46" s="15">
        <v>45190</v>
      </c>
      <c r="E46" s="16">
        <v>4959.26</v>
      </c>
      <c r="F46" s="13"/>
      <c r="G46" s="13">
        <v>4959.26</v>
      </c>
      <c r="H46" s="16">
        <f t="shared" si="0"/>
        <v>0</v>
      </c>
      <c r="I46" s="1" t="s">
        <v>64</v>
      </c>
    </row>
    <row r="47" spans="1:10" hidden="1" x14ac:dyDescent="0.2">
      <c r="A47" s="77">
        <v>32</v>
      </c>
      <c r="B47" s="45" t="s">
        <v>44</v>
      </c>
      <c r="C47" s="51" t="s">
        <v>35</v>
      </c>
      <c r="D47" s="15">
        <v>45197</v>
      </c>
      <c r="E47" s="16">
        <v>5264</v>
      </c>
      <c r="F47" s="13"/>
      <c r="G47" s="13"/>
      <c r="H47" s="16">
        <f t="shared" si="0"/>
        <v>5264</v>
      </c>
    </row>
    <row r="48" spans="1:10" hidden="1" x14ac:dyDescent="0.2">
      <c r="A48" s="79"/>
      <c r="B48" s="54" t="s">
        <v>44</v>
      </c>
      <c r="C48" s="55" t="s">
        <v>35</v>
      </c>
      <c r="D48" s="31">
        <v>45204</v>
      </c>
      <c r="E48" s="32">
        <v>21449</v>
      </c>
      <c r="F48" s="33"/>
      <c r="G48" s="33"/>
      <c r="H48" s="32">
        <f t="shared" si="0"/>
        <v>21449</v>
      </c>
    </row>
    <row r="49" spans="1:9" hidden="1" x14ac:dyDescent="0.2">
      <c r="A49" s="77">
        <v>33</v>
      </c>
      <c r="B49" s="45" t="s">
        <v>39</v>
      </c>
      <c r="C49" s="51" t="s">
        <v>35</v>
      </c>
      <c r="D49" s="15">
        <v>45183</v>
      </c>
      <c r="E49" s="16">
        <v>2000</v>
      </c>
      <c r="F49" s="13"/>
      <c r="G49" s="13"/>
      <c r="H49" s="16">
        <f t="shared" si="0"/>
        <v>2000</v>
      </c>
    </row>
    <row r="50" spans="1:9" hidden="1" x14ac:dyDescent="0.2">
      <c r="A50" s="77">
        <v>34</v>
      </c>
      <c r="B50" s="45" t="s">
        <v>77</v>
      </c>
      <c r="C50" s="51" t="s">
        <v>35</v>
      </c>
      <c r="D50" s="15">
        <v>45197</v>
      </c>
      <c r="E50" s="16">
        <v>2496</v>
      </c>
      <c r="F50" s="13"/>
      <c r="G50" s="13"/>
      <c r="H50" s="16">
        <f t="shared" si="0"/>
        <v>2496</v>
      </c>
    </row>
    <row r="51" spans="1:9" hidden="1" x14ac:dyDescent="0.2">
      <c r="A51" s="77">
        <v>35</v>
      </c>
      <c r="B51" s="45" t="s">
        <v>62</v>
      </c>
      <c r="C51" s="51" t="s">
        <v>35</v>
      </c>
      <c r="D51" s="15">
        <v>45184</v>
      </c>
      <c r="E51" s="16">
        <v>9822</v>
      </c>
      <c r="F51" s="13">
        <v>9822</v>
      </c>
      <c r="G51" s="13"/>
      <c r="H51" s="16">
        <f t="shared" si="0"/>
        <v>0</v>
      </c>
    </row>
    <row r="52" spans="1:9" hidden="1" x14ac:dyDescent="0.2">
      <c r="A52" s="77">
        <v>36</v>
      </c>
      <c r="B52" s="45" t="s">
        <v>41</v>
      </c>
      <c r="C52" s="51" t="s">
        <v>35</v>
      </c>
      <c r="D52" s="15">
        <v>45183</v>
      </c>
      <c r="E52" s="16">
        <v>9290</v>
      </c>
      <c r="F52" s="13"/>
      <c r="G52" s="16">
        <v>9290</v>
      </c>
      <c r="H52" s="16">
        <f t="shared" si="0"/>
        <v>0</v>
      </c>
      <c r="I52" s="1">
        <f>16000+2554</f>
        <v>18554</v>
      </c>
    </row>
    <row r="53" spans="1:9" hidden="1" x14ac:dyDescent="0.2">
      <c r="A53" s="77">
        <v>37</v>
      </c>
      <c r="B53" s="45" t="s">
        <v>41</v>
      </c>
      <c r="C53" s="51" t="s">
        <v>35</v>
      </c>
      <c r="D53" s="15">
        <v>45190</v>
      </c>
      <c r="E53" s="16">
        <v>1944</v>
      </c>
      <c r="F53" s="13"/>
      <c r="G53" s="16">
        <v>1944</v>
      </c>
      <c r="H53" s="16">
        <f t="shared" si="0"/>
        <v>0</v>
      </c>
      <c r="I53" s="1" t="s">
        <v>64</v>
      </c>
    </row>
    <row r="54" spans="1:9" hidden="1" x14ac:dyDescent="0.2">
      <c r="A54" s="77">
        <v>38</v>
      </c>
      <c r="B54" s="45" t="s">
        <v>41</v>
      </c>
      <c r="C54" s="51" t="s">
        <v>35</v>
      </c>
      <c r="D54" s="15">
        <v>45197</v>
      </c>
      <c r="E54" s="16">
        <v>7320</v>
      </c>
      <c r="F54" s="13"/>
      <c r="G54" s="16">
        <v>7320</v>
      </c>
      <c r="H54" s="16">
        <f t="shared" si="0"/>
        <v>0</v>
      </c>
    </row>
    <row r="55" spans="1:9" hidden="1" x14ac:dyDescent="0.2">
      <c r="A55" s="79"/>
      <c r="B55" s="54" t="s">
        <v>41</v>
      </c>
      <c r="C55" s="55" t="s">
        <v>35</v>
      </c>
      <c r="D55" s="31">
        <v>45204</v>
      </c>
      <c r="E55" s="32">
        <v>1300</v>
      </c>
      <c r="F55" s="33"/>
      <c r="G55" s="32"/>
      <c r="H55" s="32">
        <f t="shared" si="0"/>
        <v>1300</v>
      </c>
    </row>
    <row r="56" spans="1:9" hidden="1" x14ac:dyDescent="0.2">
      <c r="A56" s="77">
        <v>39</v>
      </c>
      <c r="B56" s="45" t="s">
        <v>186</v>
      </c>
      <c r="C56" s="51" t="s">
        <v>35</v>
      </c>
      <c r="D56" s="15">
        <v>45197</v>
      </c>
      <c r="E56" s="16">
        <v>5240</v>
      </c>
      <c r="F56" s="13">
        <v>5240</v>
      </c>
      <c r="G56" s="13"/>
      <c r="H56" s="16">
        <f t="shared" si="0"/>
        <v>0</v>
      </c>
    </row>
    <row r="57" spans="1:9" hidden="1" x14ac:dyDescent="0.2">
      <c r="A57" s="79"/>
      <c r="B57" s="54" t="s">
        <v>186</v>
      </c>
      <c r="C57" s="55" t="s">
        <v>35</v>
      </c>
      <c r="D57" s="31">
        <v>45204</v>
      </c>
      <c r="E57" s="32">
        <v>1760</v>
      </c>
      <c r="F57" s="33"/>
      <c r="G57" s="33"/>
      <c r="H57" s="32">
        <f t="shared" si="0"/>
        <v>1760</v>
      </c>
    </row>
    <row r="58" spans="1:9" hidden="1" x14ac:dyDescent="0.2">
      <c r="A58" s="77">
        <v>40</v>
      </c>
      <c r="B58" s="45" t="s">
        <v>187</v>
      </c>
      <c r="C58" s="51" t="s">
        <v>35</v>
      </c>
      <c r="D58" s="15">
        <v>45191</v>
      </c>
      <c r="E58" s="16">
        <v>1538</v>
      </c>
      <c r="F58" s="13">
        <v>1538</v>
      </c>
      <c r="G58" s="13"/>
      <c r="H58" s="16">
        <f t="shared" si="0"/>
        <v>0</v>
      </c>
    </row>
    <row r="59" spans="1:9" hidden="1" x14ac:dyDescent="0.2">
      <c r="A59" s="79"/>
      <c r="B59" s="54" t="s">
        <v>187</v>
      </c>
      <c r="C59" s="55" t="s">
        <v>35</v>
      </c>
      <c r="D59" s="31">
        <v>45205</v>
      </c>
      <c r="E59" s="32">
        <v>5039</v>
      </c>
      <c r="F59" s="33"/>
      <c r="G59" s="33"/>
      <c r="H59" s="32">
        <f t="shared" si="0"/>
        <v>5039</v>
      </c>
    </row>
    <row r="60" spans="1:9" hidden="1" x14ac:dyDescent="0.2">
      <c r="A60" s="77">
        <v>41</v>
      </c>
      <c r="B60" s="45" t="s">
        <v>60</v>
      </c>
      <c r="C60" s="51" t="s">
        <v>35</v>
      </c>
      <c r="D60" s="15">
        <v>45190</v>
      </c>
      <c r="E60" s="16">
        <v>15974</v>
      </c>
      <c r="F60" s="13"/>
      <c r="G60" s="13"/>
      <c r="H60" s="16">
        <f t="shared" si="0"/>
        <v>15974</v>
      </c>
    </row>
    <row r="61" spans="1:9" hidden="1" x14ac:dyDescent="0.2">
      <c r="A61" s="77">
        <v>42</v>
      </c>
      <c r="B61" s="45" t="s">
        <v>45</v>
      </c>
      <c r="C61" s="51" t="s">
        <v>35</v>
      </c>
      <c r="D61" s="15">
        <v>45197</v>
      </c>
      <c r="E61" s="16">
        <v>954</v>
      </c>
      <c r="F61" s="13"/>
      <c r="G61" s="13"/>
      <c r="H61" s="16">
        <f t="shared" si="0"/>
        <v>954</v>
      </c>
    </row>
    <row r="62" spans="1:9" hidden="1" x14ac:dyDescent="0.2">
      <c r="A62" s="79"/>
      <c r="B62" s="54" t="s">
        <v>45</v>
      </c>
      <c r="C62" s="55" t="s">
        <v>35</v>
      </c>
      <c r="D62" s="31">
        <v>45204</v>
      </c>
      <c r="E62" s="32">
        <v>7668</v>
      </c>
      <c r="F62" s="33"/>
      <c r="G62" s="33"/>
      <c r="H62" s="32">
        <f t="shared" si="0"/>
        <v>7668</v>
      </c>
    </row>
    <row r="63" spans="1:9" hidden="1" x14ac:dyDescent="0.2">
      <c r="A63" s="77">
        <v>43</v>
      </c>
      <c r="B63" s="45" t="s">
        <v>114</v>
      </c>
      <c r="C63" s="51" t="s">
        <v>35</v>
      </c>
      <c r="D63" s="15">
        <v>45197</v>
      </c>
      <c r="E63" s="16">
        <v>17588</v>
      </c>
      <c r="F63" s="13">
        <v>7588</v>
      </c>
      <c r="G63" s="13"/>
      <c r="H63" s="16">
        <f t="shared" si="0"/>
        <v>10000</v>
      </c>
    </row>
    <row r="64" spans="1:9" hidden="1" x14ac:dyDescent="0.2">
      <c r="A64" s="77">
        <v>44</v>
      </c>
      <c r="B64" s="45" t="s">
        <v>103</v>
      </c>
      <c r="C64" s="51" t="s">
        <v>35</v>
      </c>
      <c r="D64" s="15">
        <v>45193</v>
      </c>
      <c r="E64" s="16">
        <v>48640</v>
      </c>
      <c r="F64" s="13"/>
      <c r="G64" s="13"/>
      <c r="H64" s="16">
        <f t="shared" si="0"/>
        <v>48640</v>
      </c>
    </row>
    <row r="65" spans="1:8" hidden="1" x14ac:dyDescent="0.2">
      <c r="A65" s="79"/>
      <c r="B65" s="54" t="s">
        <v>63</v>
      </c>
      <c r="C65" s="55" t="s">
        <v>35</v>
      </c>
      <c r="D65" s="31">
        <v>45204</v>
      </c>
      <c r="E65" s="37">
        <v>8870</v>
      </c>
      <c r="F65" s="33"/>
      <c r="G65" s="33"/>
      <c r="H65" s="32">
        <f t="shared" si="0"/>
        <v>8870</v>
      </c>
    </row>
    <row r="66" spans="1:8" hidden="1" x14ac:dyDescent="0.2">
      <c r="A66" s="79"/>
      <c r="B66" s="54" t="s">
        <v>36</v>
      </c>
      <c r="C66" s="55" t="s">
        <v>35</v>
      </c>
      <c r="D66" s="31">
        <v>45205</v>
      </c>
      <c r="E66" s="37">
        <v>7135.4</v>
      </c>
      <c r="F66" s="33"/>
      <c r="G66" s="33"/>
      <c r="H66" s="32">
        <f t="shared" si="0"/>
        <v>7135.4</v>
      </c>
    </row>
    <row r="67" spans="1:8" hidden="1" x14ac:dyDescent="0.2">
      <c r="A67" s="77"/>
      <c r="B67" s="46"/>
      <c r="C67" s="46"/>
      <c r="D67" s="23" t="s">
        <v>47</v>
      </c>
      <c r="E67" s="24">
        <f>SUM(E4:E66)</f>
        <v>376198.44000000006</v>
      </c>
      <c r="F67" s="39">
        <f>SUM(F4:F66)</f>
        <v>86798.399999999994</v>
      </c>
      <c r="G67" s="39">
        <f>SUM(G4:G66)</f>
        <v>39765.26</v>
      </c>
      <c r="H67" s="16">
        <f>SUM(H4:H66)</f>
        <v>249634.78</v>
      </c>
    </row>
    <row r="68" spans="1:8" x14ac:dyDescent="0.2">
      <c r="A68" s="78"/>
      <c r="B68" s="48"/>
      <c r="C68" s="48"/>
      <c r="D68" s="9"/>
      <c r="E68" s="71"/>
      <c r="F68" s="72"/>
      <c r="G68" s="72"/>
      <c r="H68" s="73"/>
    </row>
    <row r="69" spans="1:8" x14ac:dyDescent="0.2">
      <c r="B69" s="47" t="s">
        <v>48</v>
      </c>
      <c r="C69" s="47"/>
      <c r="D69" s="3" t="s">
        <v>49</v>
      </c>
      <c r="E69" s="3"/>
      <c r="F69" s="26" t="s">
        <v>50</v>
      </c>
      <c r="G69" s="26"/>
    </row>
    <row r="70" spans="1:8" x14ac:dyDescent="0.2">
      <c r="B70" s="48" t="s">
        <v>51</v>
      </c>
      <c r="C70" s="47"/>
      <c r="D70" s="48" t="s">
        <v>51</v>
      </c>
      <c r="E70" s="3"/>
      <c r="F70" s="26" t="s">
        <v>53</v>
      </c>
      <c r="G70" s="26"/>
    </row>
    <row r="72" spans="1:8" x14ac:dyDescent="0.2">
      <c r="B72" s="50"/>
      <c r="F72" s="1"/>
      <c r="G72" s="1"/>
    </row>
    <row r="73" spans="1:8" x14ac:dyDescent="0.2">
      <c r="B73" s="50"/>
    </row>
  </sheetData>
  <autoFilter ref="A1:H67">
    <filterColumn colId="1">
      <filters>
        <filter val="SERVET TUHAFİYE"/>
      </filters>
    </filterColumn>
  </autoFilter>
  <pageMargins left="0" right="0" top="0.74803149606299213" bottom="0" header="0.31496062992125984" footer="0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8" workbookViewId="0">
      <selection activeCell="F45" sqref="F45:G45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6.28515625" style="1" bestFit="1" customWidth="1"/>
    <col min="5" max="5" width="15.140625" style="1" bestFit="1" customWidth="1"/>
    <col min="6" max="6" width="14.7109375" style="28" customWidth="1"/>
    <col min="7" max="7" width="14" style="28" bestFit="1" customWidth="1"/>
    <col min="8" max="8" width="14.5703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45199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190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45181</v>
      </c>
      <c r="E4" s="16">
        <v>9458</v>
      </c>
      <c r="F4" s="13">
        <v>2000</v>
      </c>
      <c r="G4" s="13"/>
      <c r="H4" s="16">
        <f>E4-F4-G4</f>
        <v>7458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45202</v>
      </c>
      <c r="E5" s="16">
        <v>4301</v>
      </c>
      <c r="F5" s="13">
        <v>4301</v>
      </c>
      <c r="G5" s="13"/>
      <c r="H5" s="16">
        <f t="shared" ref="H5:H44" si="0">E5-F5-G5</f>
        <v>0</v>
      </c>
    </row>
    <row r="6" spans="1:10" x14ac:dyDescent="0.2">
      <c r="A6" s="77">
        <v>3</v>
      </c>
      <c r="B6" s="45" t="s">
        <v>82</v>
      </c>
      <c r="C6" s="43" t="s">
        <v>13</v>
      </c>
      <c r="D6" s="15">
        <v>45189</v>
      </c>
      <c r="E6" s="16">
        <v>5226</v>
      </c>
      <c r="F6" s="13">
        <v>2226</v>
      </c>
      <c r="G6" s="13"/>
      <c r="H6" s="16">
        <f t="shared" si="0"/>
        <v>3000</v>
      </c>
    </row>
    <row r="7" spans="1:10" x14ac:dyDescent="0.2">
      <c r="A7" s="77">
        <v>4</v>
      </c>
      <c r="B7" s="44" t="s">
        <v>15</v>
      </c>
      <c r="C7" s="43" t="s">
        <v>13</v>
      </c>
      <c r="D7" s="18">
        <v>45194</v>
      </c>
      <c r="E7" s="16">
        <v>10000</v>
      </c>
      <c r="F7" s="13">
        <v>10000</v>
      </c>
      <c r="G7" s="13"/>
      <c r="H7" s="16">
        <f t="shared" si="0"/>
        <v>0</v>
      </c>
      <c r="I7" s="64"/>
    </row>
    <row r="8" spans="1:10" x14ac:dyDescent="0.2">
      <c r="A8" s="77">
        <v>5</v>
      </c>
      <c r="B8" s="44" t="s">
        <v>15</v>
      </c>
      <c r="C8" s="43" t="s">
        <v>13</v>
      </c>
      <c r="D8" s="18">
        <v>45201</v>
      </c>
      <c r="E8" s="16">
        <v>5560</v>
      </c>
      <c r="F8" s="13"/>
      <c r="G8" s="13"/>
      <c r="H8" s="16">
        <f t="shared" si="0"/>
        <v>5560</v>
      </c>
      <c r="I8" s="64"/>
    </row>
    <row r="9" spans="1:10" x14ac:dyDescent="0.2">
      <c r="A9" s="77">
        <v>6</v>
      </c>
      <c r="B9" s="44" t="s">
        <v>102</v>
      </c>
      <c r="C9" s="43" t="s">
        <v>13</v>
      </c>
      <c r="D9" s="18">
        <v>45195</v>
      </c>
      <c r="E9" s="16">
        <v>1912</v>
      </c>
      <c r="F9" s="13"/>
      <c r="G9" s="13"/>
      <c r="H9" s="16">
        <f t="shared" si="0"/>
        <v>1912</v>
      </c>
      <c r="I9" s="64"/>
    </row>
    <row r="10" spans="1:10" x14ac:dyDescent="0.2">
      <c r="A10" s="77">
        <v>7</v>
      </c>
      <c r="B10" s="44" t="s">
        <v>27</v>
      </c>
      <c r="C10" s="43" t="s">
        <v>13</v>
      </c>
      <c r="D10" s="18">
        <v>45195</v>
      </c>
      <c r="E10" s="16">
        <v>10626.2</v>
      </c>
      <c r="F10" s="13">
        <v>10626.2</v>
      </c>
      <c r="G10" s="13"/>
      <c r="H10" s="16">
        <f t="shared" si="0"/>
        <v>0</v>
      </c>
      <c r="I10" s="64"/>
    </row>
    <row r="11" spans="1:10" x14ac:dyDescent="0.2">
      <c r="A11" s="79"/>
      <c r="B11" s="52" t="s">
        <v>27</v>
      </c>
      <c r="C11" s="53" t="s">
        <v>13</v>
      </c>
      <c r="D11" s="35">
        <v>45209</v>
      </c>
      <c r="E11" s="32">
        <v>19874.12</v>
      </c>
      <c r="F11" s="33"/>
      <c r="G11" s="33"/>
      <c r="H11" s="32">
        <f t="shared" si="0"/>
        <v>19874.12</v>
      </c>
      <c r="I11" s="64"/>
    </row>
    <row r="12" spans="1:10" x14ac:dyDescent="0.2">
      <c r="A12" s="77">
        <v>8</v>
      </c>
      <c r="B12" s="44" t="s">
        <v>14</v>
      </c>
      <c r="C12" s="43" t="s">
        <v>13</v>
      </c>
      <c r="D12" s="18">
        <v>45203</v>
      </c>
      <c r="E12" s="16">
        <v>4820.3999999999996</v>
      </c>
      <c r="F12" s="13">
        <v>2020.4</v>
      </c>
      <c r="G12" s="13"/>
      <c r="H12" s="16">
        <f t="shared" si="0"/>
        <v>2799.9999999999995</v>
      </c>
      <c r="I12" s="64"/>
    </row>
    <row r="13" spans="1:10" x14ac:dyDescent="0.2">
      <c r="A13" s="79"/>
      <c r="B13" s="52" t="s">
        <v>14</v>
      </c>
      <c r="C13" s="53" t="s">
        <v>13</v>
      </c>
      <c r="D13" s="35">
        <v>45210</v>
      </c>
      <c r="E13" s="32">
        <v>2750</v>
      </c>
      <c r="F13" s="33"/>
      <c r="G13" s="33"/>
      <c r="H13" s="32">
        <f t="shared" si="0"/>
        <v>2750</v>
      </c>
      <c r="I13" s="64"/>
    </row>
    <row r="14" spans="1:10" x14ac:dyDescent="0.2">
      <c r="A14" s="77">
        <v>9</v>
      </c>
      <c r="B14" s="44" t="s">
        <v>140</v>
      </c>
      <c r="C14" s="43" t="s">
        <v>13</v>
      </c>
      <c r="D14" s="18">
        <v>45175</v>
      </c>
      <c r="E14" s="16">
        <v>1440</v>
      </c>
      <c r="F14" s="19"/>
      <c r="G14" s="19"/>
      <c r="H14" s="16">
        <f t="shared" si="0"/>
        <v>1440</v>
      </c>
      <c r="I14" s="74"/>
      <c r="J14" s="74"/>
    </row>
    <row r="15" spans="1:10" x14ac:dyDescent="0.2">
      <c r="A15" s="77">
        <v>10</v>
      </c>
      <c r="B15" s="44" t="s">
        <v>24</v>
      </c>
      <c r="C15" s="43" t="s">
        <v>13</v>
      </c>
      <c r="D15" s="18">
        <v>45203</v>
      </c>
      <c r="E15" s="16">
        <v>5685</v>
      </c>
      <c r="F15" s="19">
        <v>5685</v>
      </c>
      <c r="G15" s="19"/>
      <c r="H15" s="16">
        <f t="shared" si="0"/>
        <v>0</v>
      </c>
      <c r="I15" s="74"/>
      <c r="J15" s="74"/>
    </row>
    <row r="16" spans="1:10" x14ac:dyDescent="0.2">
      <c r="A16" s="77">
        <v>11</v>
      </c>
      <c r="B16" s="44" t="s">
        <v>25</v>
      </c>
      <c r="C16" s="43" t="s">
        <v>13</v>
      </c>
      <c r="D16" s="18">
        <v>45195</v>
      </c>
      <c r="E16" s="16">
        <v>3334</v>
      </c>
      <c r="F16" s="19">
        <v>2500</v>
      </c>
      <c r="G16" s="19"/>
      <c r="H16" s="16">
        <f t="shared" si="0"/>
        <v>834</v>
      </c>
      <c r="I16" s="74"/>
      <c r="J16" s="74"/>
    </row>
    <row r="17" spans="1:10" x14ac:dyDescent="0.2">
      <c r="A17" s="77">
        <v>12</v>
      </c>
      <c r="B17" s="44" t="s">
        <v>182</v>
      </c>
      <c r="C17" s="43" t="s">
        <v>13</v>
      </c>
      <c r="D17" s="18">
        <v>45195</v>
      </c>
      <c r="E17" s="16">
        <v>2447</v>
      </c>
      <c r="F17" s="19">
        <v>2447</v>
      </c>
      <c r="G17" s="19"/>
      <c r="H17" s="16">
        <f t="shared" si="0"/>
        <v>0</v>
      </c>
      <c r="I17" s="74"/>
      <c r="J17" s="74"/>
    </row>
    <row r="18" spans="1:10" x14ac:dyDescent="0.2">
      <c r="A18" s="77">
        <v>13</v>
      </c>
      <c r="B18" s="44" t="s">
        <v>183</v>
      </c>
      <c r="C18" s="43" t="s">
        <v>13</v>
      </c>
      <c r="D18" s="18">
        <v>45194</v>
      </c>
      <c r="E18" s="16">
        <v>6639</v>
      </c>
      <c r="F18" s="19">
        <v>6639</v>
      </c>
      <c r="G18" s="19"/>
      <c r="H18" s="16">
        <f t="shared" si="0"/>
        <v>0</v>
      </c>
      <c r="I18" s="74"/>
      <c r="J18" s="74"/>
    </row>
    <row r="19" spans="1:10" x14ac:dyDescent="0.2">
      <c r="A19" s="77">
        <v>14</v>
      </c>
      <c r="B19" s="44" t="s">
        <v>183</v>
      </c>
      <c r="C19" s="43" t="s">
        <v>13</v>
      </c>
      <c r="D19" s="18">
        <v>45201</v>
      </c>
      <c r="E19" s="16">
        <v>9593</v>
      </c>
      <c r="F19" s="19"/>
      <c r="G19" s="19"/>
      <c r="H19" s="16">
        <f t="shared" si="0"/>
        <v>9593</v>
      </c>
      <c r="I19" s="74"/>
      <c r="J19" s="74"/>
    </row>
    <row r="20" spans="1:10" x14ac:dyDescent="0.2">
      <c r="A20" s="77">
        <v>15</v>
      </c>
      <c r="B20" s="44" t="s">
        <v>184</v>
      </c>
      <c r="C20" s="43" t="s">
        <v>13</v>
      </c>
      <c r="D20" s="18">
        <v>45194</v>
      </c>
      <c r="E20" s="16">
        <v>4051</v>
      </c>
      <c r="F20" s="19">
        <v>4051</v>
      </c>
      <c r="G20" s="19"/>
      <c r="H20" s="16">
        <f t="shared" si="0"/>
        <v>0</v>
      </c>
      <c r="I20" s="74"/>
      <c r="J20" s="74"/>
    </row>
    <row r="21" spans="1:10" x14ac:dyDescent="0.2">
      <c r="A21" s="77">
        <v>16</v>
      </c>
      <c r="B21" s="44" t="s">
        <v>22</v>
      </c>
      <c r="C21" s="43" t="s">
        <v>13</v>
      </c>
      <c r="D21" s="18">
        <v>45201</v>
      </c>
      <c r="E21" s="16">
        <v>5034.4799999999996</v>
      </c>
      <c r="F21" s="19">
        <v>5034.4799999999996</v>
      </c>
      <c r="G21" s="19"/>
      <c r="H21" s="16">
        <f t="shared" si="0"/>
        <v>0</v>
      </c>
      <c r="I21" s="74"/>
      <c r="J21" s="74"/>
    </row>
    <row r="22" spans="1:10" x14ac:dyDescent="0.2">
      <c r="A22" s="77">
        <v>17</v>
      </c>
      <c r="B22" s="44" t="s">
        <v>185</v>
      </c>
      <c r="C22" s="43" t="s">
        <v>13</v>
      </c>
      <c r="D22" s="18">
        <v>45201</v>
      </c>
      <c r="E22" s="16">
        <v>6863.4</v>
      </c>
      <c r="F22" s="19"/>
      <c r="G22" s="19">
        <v>6863.4</v>
      </c>
      <c r="H22" s="16">
        <f t="shared" si="0"/>
        <v>0</v>
      </c>
      <c r="I22" s="74" t="s">
        <v>64</v>
      </c>
      <c r="J22" s="74"/>
    </row>
    <row r="23" spans="1:10" x14ac:dyDescent="0.2">
      <c r="A23" s="77">
        <v>18</v>
      </c>
      <c r="B23" s="44" t="s">
        <v>68</v>
      </c>
      <c r="C23" s="43" t="s">
        <v>13</v>
      </c>
      <c r="D23" s="18">
        <v>45196</v>
      </c>
      <c r="E23" s="16">
        <v>1698</v>
      </c>
      <c r="F23" s="19"/>
      <c r="G23" s="19"/>
      <c r="H23" s="16">
        <f t="shared" si="0"/>
        <v>1698</v>
      </c>
      <c r="I23" s="74"/>
      <c r="J23" s="74"/>
    </row>
    <row r="24" spans="1:10" x14ac:dyDescent="0.2">
      <c r="A24" s="77">
        <v>19</v>
      </c>
      <c r="B24" s="44" t="s">
        <v>56</v>
      </c>
      <c r="C24" s="43" t="s">
        <v>13</v>
      </c>
      <c r="D24" s="15">
        <v>45203</v>
      </c>
      <c r="E24" s="16">
        <v>2408</v>
      </c>
      <c r="F24" s="19">
        <v>2408</v>
      </c>
      <c r="G24" s="19"/>
      <c r="H24" s="16">
        <f t="shared" si="0"/>
        <v>0</v>
      </c>
      <c r="I24" s="74"/>
      <c r="J24" s="74"/>
    </row>
    <row r="25" spans="1:10" x14ac:dyDescent="0.2">
      <c r="A25" s="77">
        <v>20</v>
      </c>
      <c r="B25" s="45" t="s">
        <v>189</v>
      </c>
      <c r="C25" s="43" t="s">
        <v>13</v>
      </c>
      <c r="D25" s="15">
        <v>45203</v>
      </c>
      <c r="E25" s="16">
        <v>1389</v>
      </c>
      <c r="F25" s="19">
        <v>1389</v>
      </c>
      <c r="G25" s="19"/>
      <c r="H25" s="16">
        <f t="shared" si="0"/>
        <v>0</v>
      </c>
      <c r="I25" s="74"/>
      <c r="J25" s="74"/>
    </row>
    <row r="26" spans="1:10" x14ac:dyDescent="0.2">
      <c r="A26" s="77">
        <v>21</v>
      </c>
      <c r="B26" s="45" t="s">
        <v>55</v>
      </c>
      <c r="C26" s="43" t="s">
        <v>13</v>
      </c>
      <c r="D26" s="15">
        <v>45201</v>
      </c>
      <c r="E26" s="16">
        <v>903</v>
      </c>
      <c r="F26" s="19">
        <v>903</v>
      </c>
      <c r="G26" s="19"/>
      <c r="H26" s="16">
        <f t="shared" si="0"/>
        <v>0</v>
      </c>
      <c r="I26" s="74"/>
      <c r="J26" s="74"/>
    </row>
    <row r="27" spans="1:10" x14ac:dyDescent="0.2">
      <c r="A27" s="77">
        <v>22</v>
      </c>
      <c r="B27" s="45" t="s">
        <v>30</v>
      </c>
      <c r="C27" s="43" t="s">
        <v>13</v>
      </c>
      <c r="D27" s="15">
        <v>45201</v>
      </c>
      <c r="E27" s="16">
        <v>2789.9</v>
      </c>
      <c r="F27" s="19">
        <v>2789.9</v>
      </c>
      <c r="G27" s="19"/>
      <c r="H27" s="16">
        <f t="shared" si="0"/>
        <v>0</v>
      </c>
      <c r="I27" s="74"/>
      <c r="J27" s="74"/>
    </row>
    <row r="28" spans="1:10" x14ac:dyDescent="0.2">
      <c r="A28" s="79"/>
      <c r="B28" s="54" t="s">
        <v>17</v>
      </c>
      <c r="C28" s="53" t="s">
        <v>13</v>
      </c>
      <c r="D28" s="31">
        <v>45208</v>
      </c>
      <c r="E28" s="32">
        <v>21136.3</v>
      </c>
      <c r="F28" s="75"/>
      <c r="G28" s="75"/>
      <c r="H28" s="32">
        <f t="shared" si="0"/>
        <v>21136.3</v>
      </c>
      <c r="I28" s="74"/>
      <c r="J28" s="74"/>
    </row>
    <row r="29" spans="1:10" x14ac:dyDescent="0.2">
      <c r="A29" s="77">
        <v>23</v>
      </c>
      <c r="B29" s="45" t="s">
        <v>37</v>
      </c>
      <c r="C29" s="51" t="s">
        <v>35</v>
      </c>
      <c r="D29" s="15">
        <v>45197</v>
      </c>
      <c r="E29" s="16">
        <v>4145</v>
      </c>
      <c r="F29" s="13">
        <v>545</v>
      </c>
      <c r="G29" s="13"/>
      <c r="H29" s="16">
        <f t="shared" si="0"/>
        <v>3600</v>
      </c>
    </row>
    <row r="30" spans="1:10" x14ac:dyDescent="0.2">
      <c r="A30" s="77">
        <v>24</v>
      </c>
      <c r="B30" s="45" t="s">
        <v>37</v>
      </c>
      <c r="C30" s="51" t="s">
        <v>35</v>
      </c>
      <c r="D30" s="15">
        <v>45204</v>
      </c>
      <c r="E30" s="16">
        <v>762</v>
      </c>
      <c r="F30" s="13">
        <v>62</v>
      </c>
      <c r="G30" s="13">
        <v>700</v>
      </c>
      <c r="H30" s="16">
        <f t="shared" si="0"/>
        <v>0</v>
      </c>
      <c r="I30" s="1" t="s">
        <v>64</v>
      </c>
    </row>
    <row r="31" spans="1:10" x14ac:dyDescent="0.2">
      <c r="A31" s="77">
        <v>25</v>
      </c>
      <c r="B31" s="45" t="s">
        <v>44</v>
      </c>
      <c r="C31" s="51" t="s">
        <v>35</v>
      </c>
      <c r="D31" s="15">
        <v>45197</v>
      </c>
      <c r="E31" s="16">
        <v>5264</v>
      </c>
      <c r="F31" s="13"/>
      <c r="G31" s="13">
        <v>5264</v>
      </c>
      <c r="H31" s="16">
        <f t="shared" si="0"/>
        <v>0</v>
      </c>
      <c r="I31" s="1" t="s">
        <v>64</v>
      </c>
    </row>
    <row r="32" spans="1:10" x14ac:dyDescent="0.2">
      <c r="A32" s="77">
        <v>26</v>
      </c>
      <c r="B32" s="45" t="s">
        <v>44</v>
      </c>
      <c r="C32" s="51" t="s">
        <v>35</v>
      </c>
      <c r="D32" s="15">
        <v>45204</v>
      </c>
      <c r="E32" s="16">
        <v>21449</v>
      </c>
      <c r="F32" s="13"/>
      <c r="G32" s="13"/>
      <c r="H32" s="16">
        <f t="shared" si="0"/>
        <v>21449</v>
      </c>
    </row>
    <row r="33" spans="1:8" x14ac:dyDescent="0.2">
      <c r="A33" s="77">
        <v>27</v>
      </c>
      <c r="B33" s="45" t="s">
        <v>39</v>
      </c>
      <c r="C33" s="51" t="s">
        <v>35</v>
      </c>
      <c r="D33" s="15">
        <v>45183</v>
      </c>
      <c r="E33" s="16">
        <v>2000</v>
      </c>
      <c r="F33" s="13">
        <v>2000</v>
      </c>
      <c r="G33" s="13"/>
      <c r="H33" s="16">
        <f t="shared" si="0"/>
        <v>0</v>
      </c>
    </row>
    <row r="34" spans="1:8" x14ac:dyDescent="0.2">
      <c r="A34" s="77">
        <v>28</v>
      </c>
      <c r="B34" s="45" t="s">
        <v>77</v>
      </c>
      <c r="C34" s="51" t="s">
        <v>35</v>
      </c>
      <c r="D34" s="15">
        <v>45197</v>
      </c>
      <c r="E34" s="16">
        <v>2496</v>
      </c>
      <c r="F34" s="13">
        <v>2496</v>
      </c>
      <c r="G34" s="13"/>
      <c r="H34" s="16">
        <f t="shared" si="0"/>
        <v>0</v>
      </c>
    </row>
    <row r="35" spans="1:8" x14ac:dyDescent="0.2">
      <c r="A35" s="77">
        <v>29</v>
      </c>
      <c r="B35" s="45" t="s">
        <v>41</v>
      </c>
      <c r="C35" s="51" t="s">
        <v>35</v>
      </c>
      <c r="D35" s="15">
        <v>45204</v>
      </c>
      <c r="E35" s="16">
        <v>1300</v>
      </c>
      <c r="F35" s="13">
        <v>1300</v>
      </c>
      <c r="G35" s="13"/>
      <c r="H35" s="16">
        <f t="shared" si="0"/>
        <v>0</v>
      </c>
    </row>
    <row r="36" spans="1:8" x14ac:dyDescent="0.2">
      <c r="A36" s="77">
        <v>30</v>
      </c>
      <c r="B36" s="45" t="s">
        <v>186</v>
      </c>
      <c r="C36" s="51" t="s">
        <v>35</v>
      </c>
      <c r="D36" s="15">
        <v>45204</v>
      </c>
      <c r="E36" s="16">
        <v>1760</v>
      </c>
      <c r="F36" s="13">
        <v>1760</v>
      </c>
      <c r="G36" s="13"/>
      <c r="H36" s="16">
        <f t="shared" si="0"/>
        <v>0</v>
      </c>
    </row>
    <row r="37" spans="1:8" x14ac:dyDescent="0.2">
      <c r="A37" s="77">
        <v>31</v>
      </c>
      <c r="B37" s="45" t="s">
        <v>187</v>
      </c>
      <c r="C37" s="51" t="s">
        <v>35</v>
      </c>
      <c r="D37" s="15">
        <v>45205</v>
      </c>
      <c r="E37" s="16">
        <v>5039</v>
      </c>
      <c r="F37" s="13">
        <v>3839</v>
      </c>
      <c r="G37" s="13"/>
      <c r="H37" s="16">
        <f t="shared" si="0"/>
        <v>1200</v>
      </c>
    </row>
    <row r="38" spans="1:8" x14ac:dyDescent="0.2">
      <c r="A38" s="77">
        <v>32</v>
      </c>
      <c r="B38" s="45" t="s">
        <v>60</v>
      </c>
      <c r="C38" s="51" t="s">
        <v>35</v>
      </c>
      <c r="D38" s="15">
        <v>45190</v>
      </c>
      <c r="E38" s="16">
        <v>15974</v>
      </c>
      <c r="F38" s="13">
        <v>15974</v>
      </c>
      <c r="G38" s="13"/>
      <c r="H38" s="16">
        <f t="shared" si="0"/>
        <v>0</v>
      </c>
    </row>
    <row r="39" spans="1:8" x14ac:dyDescent="0.2">
      <c r="A39" s="77">
        <v>33</v>
      </c>
      <c r="B39" s="45" t="s">
        <v>45</v>
      </c>
      <c r="C39" s="51" t="s">
        <v>35</v>
      </c>
      <c r="D39" s="15">
        <v>45197</v>
      </c>
      <c r="E39" s="16">
        <v>954</v>
      </c>
      <c r="F39" s="13"/>
      <c r="G39" s="13"/>
      <c r="H39" s="16">
        <f t="shared" si="0"/>
        <v>954</v>
      </c>
    </row>
    <row r="40" spans="1:8" x14ac:dyDescent="0.2">
      <c r="A40" s="77">
        <v>34</v>
      </c>
      <c r="B40" s="45" t="s">
        <v>45</v>
      </c>
      <c r="C40" s="51" t="s">
        <v>35</v>
      </c>
      <c r="D40" s="15">
        <v>45204</v>
      </c>
      <c r="E40" s="16">
        <v>7668</v>
      </c>
      <c r="F40" s="13">
        <v>7668</v>
      </c>
      <c r="G40" s="13"/>
      <c r="H40" s="16">
        <f t="shared" si="0"/>
        <v>0</v>
      </c>
    </row>
    <row r="41" spans="1:8" x14ac:dyDescent="0.2">
      <c r="A41" s="77">
        <v>35</v>
      </c>
      <c r="B41" s="45" t="s">
        <v>114</v>
      </c>
      <c r="C41" s="51" t="s">
        <v>35</v>
      </c>
      <c r="D41" s="15">
        <v>45197</v>
      </c>
      <c r="E41" s="16">
        <v>10000</v>
      </c>
      <c r="F41" s="13">
        <v>5000</v>
      </c>
      <c r="G41" s="13"/>
      <c r="H41" s="16">
        <f t="shared" si="0"/>
        <v>5000</v>
      </c>
    </row>
    <row r="42" spans="1:8" x14ac:dyDescent="0.2">
      <c r="A42" s="77">
        <v>36</v>
      </c>
      <c r="B42" s="45" t="s">
        <v>103</v>
      </c>
      <c r="C42" s="51" t="s">
        <v>35</v>
      </c>
      <c r="D42" s="15">
        <v>45193</v>
      </c>
      <c r="E42" s="16">
        <v>48640</v>
      </c>
      <c r="F42" s="13"/>
      <c r="G42" s="13"/>
      <c r="H42" s="16">
        <f t="shared" si="0"/>
        <v>48640</v>
      </c>
    </row>
    <row r="43" spans="1:8" x14ac:dyDescent="0.2">
      <c r="A43" s="77">
        <v>37</v>
      </c>
      <c r="B43" s="45" t="s">
        <v>63</v>
      </c>
      <c r="C43" s="51" t="s">
        <v>35</v>
      </c>
      <c r="D43" s="15">
        <v>45204</v>
      </c>
      <c r="E43" s="16">
        <v>8870</v>
      </c>
      <c r="F43" s="13"/>
      <c r="G43" s="13"/>
      <c r="H43" s="16">
        <f t="shared" si="0"/>
        <v>8870</v>
      </c>
    </row>
    <row r="44" spans="1:8" x14ac:dyDescent="0.2">
      <c r="A44" s="77">
        <v>38</v>
      </c>
      <c r="B44" s="45" t="s">
        <v>36</v>
      </c>
      <c r="C44" s="51" t="s">
        <v>35</v>
      </c>
      <c r="D44" s="15">
        <v>45205</v>
      </c>
      <c r="E44" s="16">
        <v>7135.4</v>
      </c>
      <c r="F44" s="13">
        <v>7135.4</v>
      </c>
      <c r="G44" s="13"/>
      <c r="H44" s="16">
        <f t="shared" si="0"/>
        <v>0</v>
      </c>
    </row>
    <row r="45" spans="1:8" x14ac:dyDescent="0.2">
      <c r="A45" s="77"/>
      <c r="B45" s="46"/>
      <c r="C45" s="46"/>
      <c r="D45" s="23" t="s">
        <v>47</v>
      </c>
      <c r="E45" s="24">
        <f>SUM(E4:E44)</f>
        <v>293395.19999999995</v>
      </c>
      <c r="F45" s="39">
        <f>SUM(F4:F44)</f>
        <v>112799.38</v>
      </c>
      <c r="G45" s="39">
        <f>SUM(G4:G44)</f>
        <v>12827.4</v>
      </c>
      <c r="H45" s="16">
        <f>SUM(H4:H44)</f>
        <v>167768.41999999998</v>
      </c>
    </row>
    <row r="46" spans="1:8" x14ac:dyDescent="0.2">
      <c r="A46" s="78"/>
      <c r="B46" s="48"/>
      <c r="C46" s="48"/>
      <c r="D46" s="9"/>
      <c r="E46" s="71"/>
      <c r="F46" s="72"/>
      <c r="G46" s="72"/>
      <c r="H46" s="73"/>
    </row>
    <row r="47" spans="1:8" x14ac:dyDescent="0.2">
      <c r="B47" s="47" t="s">
        <v>48</v>
      </c>
      <c r="C47" s="47"/>
      <c r="D47" s="3" t="s">
        <v>49</v>
      </c>
      <c r="E47" s="3"/>
      <c r="F47" s="26" t="s">
        <v>50</v>
      </c>
      <c r="G47" s="26"/>
    </row>
    <row r="48" spans="1:8" x14ac:dyDescent="0.2">
      <c r="B48" s="48" t="s">
        <v>51</v>
      </c>
      <c r="C48" s="47"/>
      <c r="D48" s="48" t="s">
        <v>51</v>
      </c>
      <c r="E48" s="3"/>
      <c r="F48" s="26" t="s">
        <v>53</v>
      </c>
      <c r="G48" s="26"/>
    </row>
    <row r="50" spans="2:7" x14ac:dyDescent="0.2">
      <c r="B50" s="50"/>
      <c r="F50" s="1"/>
      <c r="G50" s="1"/>
    </row>
    <row r="51" spans="2:7" x14ac:dyDescent="0.2">
      <c r="B51" s="50"/>
    </row>
  </sheetData>
  <autoFilter ref="A3:L45"/>
  <pageMargins left="0" right="0" top="0.74803149606299213" bottom="0" header="0.31496062992125984" footer="0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40" workbookViewId="0">
      <selection activeCell="G56" sqref="G56"/>
    </sheetView>
  </sheetViews>
  <sheetFormatPr defaultColWidth="8.85546875" defaultRowHeight="14.25" x14ac:dyDescent="0.2"/>
  <cols>
    <col min="1" max="1" width="4.5703125" style="80" bestFit="1" customWidth="1"/>
    <col min="2" max="2" width="22.28515625" style="117" customWidth="1"/>
    <col min="3" max="3" width="13.28515625" style="117" customWidth="1"/>
    <col min="4" max="4" width="16.28515625" style="87" bestFit="1" customWidth="1"/>
    <col min="5" max="5" width="15.140625" style="87" bestFit="1" customWidth="1"/>
    <col min="6" max="7" width="14.7109375" style="118" customWidth="1"/>
    <col min="8" max="8" width="14.5703125" style="87" bestFit="1" customWidth="1"/>
    <col min="9" max="9" width="13.42578125" style="87" bestFit="1" customWidth="1"/>
    <col min="10" max="10" width="12.140625" style="87" bestFit="1" customWidth="1"/>
    <col min="11" max="11" width="13.42578125" style="87" bestFit="1" customWidth="1"/>
    <col min="12" max="12" width="12.140625" style="87" bestFit="1" customWidth="1"/>
    <col min="13" max="16384" width="8.85546875" style="87"/>
  </cols>
  <sheetData>
    <row r="1" spans="1:10" x14ac:dyDescent="0.2">
      <c r="B1" s="81" t="s">
        <v>0</v>
      </c>
      <c r="C1" s="82" t="s">
        <v>1</v>
      </c>
      <c r="D1" s="83"/>
      <c r="E1" s="84"/>
      <c r="F1" s="85"/>
      <c r="G1" s="85"/>
      <c r="H1" s="86">
        <v>45206</v>
      </c>
    </row>
    <row r="2" spans="1:10" x14ac:dyDescent="0.2">
      <c r="A2" s="88"/>
      <c r="B2" s="89" t="s">
        <v>2</v>
      </c>
      <c r="C2" s="90" t="s">
        <v>3</v>
      </c>
      <c r="D2" s="91"/>
      <c r="E2" s="92"/>
      <c r="F2" s="93"/>
      <c r="G2" s="93"/>
      <c r="H2" s="92" t="s">
        <v>191</v>
      </c>
    </row>
    <row r="3" spans="1:10" x14ac:dyDescent="0.2">
      <c r="A3" s="94" t="s">
        <v>5</v>
      </c>
      <c r="B3" s="95" t="s">
        <v>6</v>
      </c>
      <c r="C3" s="95" t="s">
        <v>7</v>
      </c>
      <c r="D3" s="96" t="s">
        <v>8</v>
      </c>
      <c r="E3" s="96" t="s">
        <v>9</v>
      </c>
      <c r="F3" s="97" t="s">
        <v>10</v>
      </c>
      <c r="G3" s="97"/>
      <c r="H3" s="96" t="s">
        <v>11</v>
      </c>
    </row>
    <row r="4" spans="1:10" x14ac:dyDescent="0.2">
      <c r="A4" s="94">
        <v>1</v>
      </c>
      <c r="B4" s="98" t="s">
        <v>12</v>
      </c>
      <c r="C4" s="95" t="s">
        <v>13</v>
      </c>
      <c r="D4" s="99">
        <v>45181</v>
      </c>
      <c r="E4" s="100">
        <v>7458</v>
      </c>
      <c r="F4" s="97">
        <v>7458</v>
      </c>
      <c r="G4" s="97"/>
      <c r="H4" s="100">
        <f>E4-F4-G4</f>
        <v>0</v>
      </c>
    </row>
    <row r="5" spans="1:10" x14ac:dyDescent="0.2">
      <c r="A5" s="79"/>
      <c r="B5" s="52" t="s">
        <v>12</v>
      </c>
      <c r="C5" s="53" t="s">
        <v>13</v>
      </c>
      <c r="D5" s="31">
        <v>45216</v>
      </c>
      <c r="E5" s="32">
        <v>20187</v>
      </c>
      <c r="F5" s="33"/>
      <c r="G5" s="33"/>
      <c r="H5" s="32">
        <f t="shared" ref="H5:H6" si="0">E5-F5-G5</f>
        <v>20187</v>
      </c>
    </row>
    <row r="6" spans="1:10" x14ac:dyDescent="0.2">
      <c r="A6" s="94">
        <v>2</v>
      </c>
      <c r="B6" s="101" t="s">
        <v>82</v>
      </c>
      <c r="C6" s="95" t="s">
        <v>13</v>
      </c>
      <c r="D6" s="99">
        <v>45189</v>
      </c>
      <c r="E6" s="100">
        <v>3000</v>
      </c>
      <c r="F6" s="97">
        <v>3000</v>
      </c>
      <c r="G6" s="97"/>
      <c r="H6" s="100">
        <f t="shared" si="0"/>
        <v>0</v>
      </c>
    </row>
    <row r="7" spans="1:10" x14ac:dyDescent="0.2">
      <c r="A7" s="94">
        <v>3</v>
      </c>
      <c r="B7" s="98" t="s">
        <v>15</v>
      </c>
      <c r="C7" s="95" t="s">
        <v>13</v>
      </c>
      <c r="D7" s="102">
        <v>45201</v>
      </c>
      <c r="E7" s="100">
        <v>5560</v>
      </c>
      <c r="F7" s="97">
        <v>5560</v>
      </c>
      <c r="G7" s="97"/>
      <c r="H7" s="100">
        <f t="shared" ref="H7:H49" si="1">E7-F7-G7</f>
        <v>0</v>
      </c>
      <c r="I7" s="103"/>
    </row>
    <row r="8" spans="1:10" x14ac:dyDescent="0.2">
      <c r="A8" s="79"/>
      <c r="B8" s="52" t="s">
        <v>15</v>
      </c>
      <c r="C8" s="53" t="s">
        <v>13</v>
      </c>
      <c r="D8" s="35">
        <v>45215</v>
      </c>
      <c r="E8" s="32">
        <v>8393</v>
      </c>
      <c r="F8" s="33"/>
      <c r="G8" s="33"/>
      <c r="H8" s="32">
        <f t="shared" si="1"/>
        <v>8393</v>
      </c>
      <c r="I8" s="103"/>
    </row>
    <row r="9" spans="1:10" x14ac:dyDescent="0.2">
      <c r="A9" s="94">
        <v>4</v>
      </c>
      <c r="B9" s="98" t="s">
        <v>102</v>
      </c>
      <c r="C9" s="95" t="s">
        <v>13</v>
      </c>
      <c r="D9" s="102">
        <v>45195</v>
      </c>
      <c r="E9" s="100">
        <v>1912</v>
      </c>
      <c r="F9" s="97"/>
      <c r="G9" s="97"/>
      <c r="H9" s="100">
        <f t="shared" si="1"/>
        <v>1912</v>
      </c>
      <c r="I9" s="103"/>
    </row>
    <row r="10" spans="1:10" x14ac:dyDescent="0.2">
      <c r="A10" s="94">
        <v>5</v>
      </c>
      <c r="B10" s="98" t="s">
        <v>27</v>
      </c>
      <c r="C10" s="95" t="s">
        <v>13</v>
      </c>
      <c r="D10" s="102">
        <v>45209</v>
      </c>
      <c r="E10" s="100">
        <v>19874.12</v>
      </c>
      <c r="F10" s="97">
        <v>19874.12</v>
      </c>
      <c r="G10" s="97"/>
      <c r="H10" s="100">
        <f t="shared" si="1"/>
        <v>0</v>
      </c>
      <c r="I10" s="103"/>
    </row>
    <row r="11" spans="1:10" x14ac:dyDescent="0.2">
      <c r="A11" s="79"/>
      <c r="B11" s="52" t="s">
        <v>27</v>
      </c>
      <c r="C11" s="53" t="s">
        <v>13</v>
      </c>
      <c r="D11" s="35">
        <v>45216</v>
      </c>
      <c r="E11" s="32">
        <v>9849</v>
      </c>
      <c r="F11" s="33"/>
      <c r="G11" s="33"/>
      <c r="H11" s="32">
        <f t="shared" si="1"/>
        <v>9849</v>
      </c>
      <c r="I11" s="103"/>
    </row>
    <row r="12" spans="1:10" x14ac:dyDescent="0.2">
      <c r="A12" s="94">
        <v>6</v>
      </c>
      <c r="B12" s="98" t="s">
        <v>14</v>
      </c>
      <c r="C12" s="95" t="s">
        <v>13</v>
      </c>
      <c r="D12" s="102">
        <v>45203</v>
      </c>
      <c r="E12" s="100">
        <v>2799.9999999999995</v>
      </c>
      <c r="F12" s="97">
        <v>2800</v>
      </c>
      <c r="G12" s="97"/>
      <c r="H12" s="100">
        <f t="shared" si="1"/>
        <v>-4.5474735088646412E-13</v>
      </c>
      <c r="I12" s="103"/>
    </row>
    <row r="13" spans="1:10" x14ac:dyDescent="0.2">
      <c r="A13" s="79"/>
      <c r="B13" s="52" t="s">
        <v>14</v>
      </c>
      <c r="C13" s="53" t="s">
        <v>13</v>
      </c>
      <c r="D13" s="35">
        <v>45217</v>
      </c>
      <c r="E13" s="32">
        <v>4220</v>
      </c>
      <c r="F13" s="33"/>
      <c r="G13" s="33"/>
      <c r="H13" s="32">
        <f t="shared" si="1"/>
        <v>4220</v>
      </c>
      <c r="I13" s="103"/>
    </row>
    <row r="14" spans="1:10" x14ac:dyDescent="0.2">
      <c r="A14" s="94">
        <v>7</v>
      </c>
      <c r="B14" s="98" t="s">
        <v>14</v>
      </c>
      <c r="C14" s="95" t="s">
        <v>13</v>
      </c>
      <c r="D14" s="102">
        <v>45210</v>
      </c>
      <c r="E14" s="100">
        <v>2750</v>
      </c>
      <c r="F14" s="97"/>
      <c r="G14" s="97"/>
      <c r="H14" s="100">
        <f t="shared" si="1"/>
        <v>2750</v>
      </c>
      <c r="I14" s="103"/>
    </row>
    <row r="15" spans="1:10" x14ac:dyDescent="0.2">
      <c r="A15" s="94">
        <v>8</v>
      </c>
      <c r="B15" s="98" t="s">
        <v>140</v>
      </c>
      <c r="C15" s="95" t="s">
        <v>13</v>
      </c>
      <c r="D15" s="102">
        <v>45175</v>
      </c>
      <c r="E15" s="100">
        <v>1440</v>
      </c>
      <c r="F15" s="104"/>
      <c r="G15" s="104">
        <v>1440</v>
      </c>
      <c r="H15" s="100">
        <f t="shared" si="1"/>
        <v>0</v>
      </c>
      <c r="I15" s="105" t="s">
        <v>192</v>
      </c>
      <c r="J15" s="105"/>
    </row>
    <row r="16" spans="1:10" x14ac:dyDescent="0.2">
      <c r="A16" s="94">
        <v>9</v>
      </c>
      <c r="B16" s="98" t="s">
        <v>25</v>
      </c>
      <c r="C16" s="95" t="s">
        <v>13</v>
      </c>
      <c r="D16" s="102">
        <v>45195</v>
      </c>
      <c r="E16" s="100">
        <v>834</v>
      </c>
      <c r="F16" s="104">
        <v>834</v>
      </c>
      <c r="G16" s="104"/>
      <c r="H16" s="100">
        <f t="shared" si="1"/>
        <v>0</v>
      </c>
      <c r="I16" s="105"/>
      <c r="J16" s="105"/>
    </row>
    <row r="17" spans="1:10" x14ac:dyDescent="0.2">
      <c r="A17" s="79"/>
      <c r="B17" s="52" t="s">
        <v>25</v>
      </c>
      <c r="C17" s="53" t="s">
        <v>13</v>
      </c>
      <c r="D17" s="35">
        <v>45216</v>
      </c>
      <c r="E17" s="32">
        <v>2818.4</v>
      </c>
      <c r="F17" s="75"/>
      <c r="G17" s="75"/>
      <c r="H17" s="32">
        <f t="shared" si="1"/>
        <v>2818.4</v>
      </c>
      <c r="I17" s="105"/>
      <c r="J17" s="105"/>
    </row>
    <row r="18" spans="1:10" x14ac:dyDescent="0.2">
      <c r="A18" s="94">
        <v>10</v>
      </c>
      <c r="B18" s="98" t="s">
        <v>183</v>
      </c>
      <c r="C18" s="95" t="s">
        <v>13</v>
      </c>
      <c r="D18" s="102">
        <v>45201</v>
      </c>
      <c r="E18" s="100">
        <v>9593</v>
      </c>
      <c r="F18" s="104">
        <v>6000</v>
      </c>
      <c r="G18" s="104"/>
      <c r="H18" s="100">
        <f t="shared" si="1"/>
        <v>3593</v>
      </c>
      <c r="I18" s="105"/>
      <c r="J18" s="105"/>
    </row>
    <row r="19" spans="1:10" x14ac:dyDescent="0.2">
      <c r="A19" s="79"/>
      <c r="B19" s="52" t="s">
        <v>183</v>
      </c>
      <c r="C19" s="53" t="s">
        <v>13</v>
      </c>
      <c r="D19" s="35">
        <v>45215</v>
      </c>
      <c r="E19" s="32">
        <v>9157.7999999999993</v>
      </c>
      <c r="F19" s="75"/>
      <c r="G19" s="75"/>
      <c r="H19" s="32">
        <f t="shared" si="1"/>
        <v>9157.7999999999993</v>
      </c>
      <c r="I19" s="105"/>
      <c r="J19" s="105"/>
    </row>
    <row r="20" spans="1:10" x14ac:dyDescent="0.2">
      <c r="A20" s="94">
        <v>11</v>
      </c>
      <c r="B20" s="98" t="s">
        <v>68</v>
      </c>
      <c r="C20" s="95" t="s">
        <v>13</v>
      </c>
      <c r="D20" s="102">
        <v>45196</v>
      </c>
      <c r="E20" s="100">
        <v>1698</v>
      </c>
      <c r="F20" s="104"/>
      <c r="G20" s="104"/>
      <c r="H20" s="100">
        <f t="shared" si="1"/>
        <v>1698</v>
      </c>
      <c r="I20" s="105"/>
      <c r="J20" s="105"/>
    </row>
    <row r="21" spans="1:10" x14ac:dyDescent="0.2">
      <c r="A21" s="94">
        <v>12</v>
      </c>
      <c r="B21" s="101" t="s">
        <v>17</v>
      </c>
      <c r="C21" s="95" t="s">
        <v>13</v>
      </c>
      <c r="D21" s="99">
        <v>45208</v>
      </c>
      <c r="E21" s="100">
        <v>21136.3</v>
      </c>
      <c r="F21" s="104"/>
      <c r="G21" s="104">
        <f>6136.3</f>
        <v>6136.3</v>
      </c>
      <c r="H21" s="100">
        <f t="shared" si="1"/>
        <v>15000</v>
      </c>
      <c r="I21" s="105" t="s">
        <v>64</v>
      </c>
      <c r="J21" s="105"/>
    </row>
    <row r="22" spans="1:10" x14ac:dyDescent="0.2">
      <c r="A22" s="79"/>
      <c r="B22" s="54" t="s">
        <v>55</v>
      </c>
      <c r="C22" s="53" t="s">
        <v>13</v>
      </c>
      <c r="D22" s="31">
        <v>45215</v>
      </c>
      <c r="E22" s="32">
        <v>2851</v>
      </c>
      <c r="F22" s="75"/>
      <c r="G22" s="75"/>
      <c r="H22" s="32">
        <f t="shared" si="1"/>
        <v>2851</v>
      </c>
      <c r="I22" s="105"/>
      <c r="J22" s="105"/>
    </row>
    <row r="23" spans="1:10" x14ac:dyDescent="0.2">
      <c r="A23" s="79"/>
      <c r="B23" s="54" t="s">
        <v>32</v>
      </c>
      <c r="C23" s="53" t="s">
        <v>13</v>
      </c>
      <c r="D23" s="31">
        <v>45217</v>
      </c>
      <c r="E23" s="32">
        <v>3507</v>
      </c>
      <c r="F23" s="75"/>
      <c r="G23" s="75"/>
      <c r="H23" s="32">
        <f t="shared" si="1"/>
        <v>3507</v>
      </c>
      <c r="I23" s="105"/>
      <c r="J23" s="105"/>
    </row>
    <row r="24" spans="1:10" x14ac:dyDescent="0.2">
      <c r="A24" s="79"/>
      <c r="B24" s="54" t="s">
        <v>193</v>
      </c>
      <c r="C24" s="53" t="s">
        <v>13</v>
      </c>
      <c r="D24" s="31">
        <v>45217</v>
      </c>
      <c r="E24" s="32">
        <v>3169</v>
      </c>
      <c r="F24" s="75"/>
      <c r="G24" s="75"/>
      <c r="H24" s="32">
        <f t="shared" si="1"/>
        <v>3169</v>
      </c>
      <c r="I24" s="105"/>
      <c r="J24" s="105"/>
    </row>
    <row r="25" spans="1:10" x14ac:dyDescent="0.2">
      <c r="A25" s="79"/>
      <c r="B25" s="54" t="s">
        <v>24</v>
      </c>
      <c r="C25" s="53" t="s">
        <v>13</v>
      </c>
      <c r="D25" s="31">
        <v>45216</v>
      </c>
      <c r="E25" s="32">
        <v>1872</v>
      </c>
      <c r="F25" s="75"/>
      <c r="G25" s="75"/>
      <c r="H25" s="32">
        <f t="shared" si="1"/>
        <v>1872</v>
      </c>
      <c r="I25" s="105"/>
      <c r="J25" s="105"/>
    </row>
    <row r="26" spans="1:10" x14ac:dyDescent="0.2">
      <c r="A26" s="79"/>
      <c r="B26" s="54" t="s">
        <v>28</v>
      </c>
      <c r="C26" s="53" t="s">
        <v>13</v>
      </c>
      <c r="D26" s="31">
        <v>45216</v>
      </c>
      <c r="E26" s="32">
        <v>5304</v>
      </c>
      <c r="F26" s="75"/>
      <c r="G26" s="75"/>
      <c r="H26" s="32">
        <f t="shared" si="1"/>
        <v>5304</v>
      </c>
      <c r="I26" s="105"/>
      <c r="J26" s="105"/>
    </row>
    <row r="27" spans="1:10" x14ac:dyDescent="0.2">
      <c r="A27" s="79"/>
      <c r="B27" s="54" t="s">
        <v>194</v>
      </c>
      <c r="C27" s="53" t="s">
        <v>13</v>
      </c>
      <c r="D27" s="31">
        <v>45216</v>
      </c>
      <c r="E27" s="32">
        <v>1020</v>
      </c>
      <c r="F27" s="75"/>
      <c r="G27" s="75"/>
      <c r="H27" s="32">
        <f t="shared" si="1"/>
        <v>1020</v>
      </c>
      <c r="I27" s="105"/>
      <c r="J27" s="105"/>
    </row>
    <row r="28" spans="1:10" x14ac:dyDescent="0.2">
      <c r="A28" s="79"/>
      <c r="B28" s="54" t="s">
        <v>20</v>
      </c>
      <c r="C28" s="53" t="s">
        <v>13</v>
      </c>
      <c r="D28" s="31">
        <v>45216</v>
      </c>
      <c r="E28" s="32">
        <v>7224.2</v>
      </c>
      <c r="F28" s="75"/>
      <c r="G28" s="75"/>
      <c r="H28" s="32">
        <f t="shared" si="1"/>
        <v>7224.2</v>
      </c>
      <c r="I28" s="105"/>
      <c r="J28" s="105"/>
    </row>
    <row r="29" spans="1:10" x14ac:dyDescent="0.2">
      <c r="A29" s="79"/>
      <c r="B29" s="54" t="s">
        <v>84</v>
      </c>
      <c r="C29" s="53" t="s">
        <v>13</v>
      </c>
      <c r="D29" s="31">
        <v>45215</v>
      </c>
      <c r="E29" s="32">
        <v>3607</v>
      </c>
      <c r="F29" s="75"/>
      <c r="G29" s="75"/>
      <c r="H29" s="32">
        <f t="shared" si="1"/>
        <v>3607</v>
      </c>
      <c r="I29" s="105"/>
      <c r="J29" s="105"/>
    </row>
    <row r="30" spans="1:10" x14ac:dyDescent="0.2">
      <c r="A30" s="79"/>
      <c r="B30" s="54" t="s">
        <v>30</v>
      </c>
      <c r="C30" s="53" t="s">
        <v>13</v>
      </c>
      <c r="D30" s="31">
        <v>45215</v>
      </c>
      <c r="E30" s="32">
        <v>1504</v>
      </c>
      <c r="F30" s="75"/>
      <c r="G30" s="75"/>
      <c r="H30" s="32">
        <f t="shared" si="1"/>
        <v>1504</v>
      </c>
      <c r="I30" s="105"/>
      <c r="J30" s="105"/>
    </row>
    <row r="31" spans="1:10" x14ac:dyDescent="0.2">
      <c r="A31" s="79"/>
      <c r="B31" s="54" t="s">
        <v>22</v>
      </c>
      <c r="C31" s="53" t="s">
        <v>13</v>
      </c>
      <c r="D31" s="31">
        <v>45215</v>
      </c>
      <c r="E31" s="32">
        <v>8797</v>
      </c>
      <c r="F31" s="75"/>
      <c r="G31" s="75"/>
      <c r="H31" s="32">
        <f t="shared" si="1"/>
        <v>8797</v>
      </c>
      <c r="I31" s="105"/>
      <c r="J31" s="105"/>
    </row>
    <row r="32" spans="1:10" x14ac:dyDescent="0.2">
      <c r="A32" s="79"/>
      <c r="B32" s="54" t="s">
        <v>89</v>
      </c>
      <c r="C32" s="53" t="s">
        <v>13</v>
      </c>
      <c r="D32" s="31">
        <v>45215</v>
      </c>
      <c r="E32" s="32">
        <v>3040</v>
      </c>
      <c r="F32" s="75"/>
      <c r="G32" s="75"/>
      <c r="H32" s="32">
        <f t="shared" si="1"/>
        <v>3040</v>
      </c>
      <c r="I32" s="105"/>
      <c r="J32" s="105"/>
    </row>
    <row r="33" spans="1:10" x14ac:dyDescent="0.2">
      <c r="A33" s="79"/>
      <c r="B33" s="54" t="s">
        <v>195</v>
      </c>
      <c r="C33" s="53" t="s">
        <v>13</v>
      </c>
      <c r="D33" s="31">
        <v>45215</v>
      </c>
      <c r="E33" s="32">
        <v>3299</v>
      </c>
      <c r="F33" s="75"/>
      <c r="G33" s="75"/>
      <c r="H33" s="32">
        <f t="shared" si="1"/>
        <v>3299</v>
      </c>
      <c r="I33" s="105"/>
      <c r="J33" s="105"/>
    </row>
    <row r="34" spans="1:10" x14ac:dyDescent="0.2">
      <c r="A34" s="79"/>
      <c r="B34" s="54" t="s">
        <v>36</v>
      </c>
      <c r="C34" s="55" t="s">
        <v>35</v>
      </c>
      <c r="D34" s="31">
        <v>45219</v>
      </c>
      <c r="E34" s="32">
        <v>5415</v>
      </c>
      <c r="F34" s="75"/>
      <c r="G34" s="75"/>
      <c r="H34" s="32">
        <f t="shared" si="1"/>
        <v>5415</v>
      </c>
      <c r="I34" s="105"/>
      <c r="J34" s="105"/>
    </row>
    <row r="35" spans="1:10" x14ac:dyDescent="0.2">
      <c r="A35" s="94">
        <v>13</v>
      </c>
      <c r="B35" s="101" t="s">
        <v>37</v>
      </c>
      <c r="C35" s="106" t="s">
        <v>35</v>
      </c>
      <c r="D35" s="99">
        <v>45197</v>
      </c>
      <c r="E35" s="100">
        <v>3600</v>
      </c>
      <c r="F35" s="97">
        <v>500</v>
      </c>
      <c r="G35" s="97"/>
      <c r="H35" s="100">
        <f t="shared" si="1"/>
        <v>3100</v>
      </c>
    </row>
    <row r="36" spans="1:10" x14ac:dyDescent="0.2">
      <c r="A36" s="79"/>
      <c r="B36" s="54" t="s">
        <v>37</v>
      </c>
      <c r="C36" s="55" t="s">
        <v>35</v>
      </c>
      <c r="D36" s="31">
        <v>45218</v>
      </c>
      <c r="E36" s="32">
        <v>5608</v>
      </c>
      <c r="F36" s="33"/>
      <c r="G36" s="33"/>
      <c r="H36" s="32">
        <f t="shared" si="1"/>
        <v>5608</v>
      </c>
    </row>
    <row r="37" spans="1:10" x14ac:dyDescent="0.2">
      <c r="A37" s="94">
        <v>14</v>
      </c>
      <c r="B37" s="101" t="s">
        <v>44</v>
      </c>
      <c r="C37" s="106" t="s">
        <v>35</v>
      </c>
      <c r="D37" s="99">
        <v>45204</v>
      </c>
      <c r="E37" s="100">
        <v>21449</v>
      </c>
      <c r="F37" s="97"/>
      <c r="G37" s="97"/>
      <c r="H37" s="100">
        <f t="shared" si="1"/>
        <v>21449</v>
      </c>
    </row>
    <row r="38" spans="1:10" x14ac:dyDescent="0.2">
      <c r="A38" s="79"/>
      <c r="B38" s="54" t="s">
        <v>44</v>
      </c>
      <c r="C38" s="55" t="s">
        <v>35</v>
      </c>
      <c r="D38" s="31">
        <v>45218</v>
      </c>
      <c r="E38" s="32">
        <v>6013</v>
      </c>
      <c r="F38" s="33"/>
      <c r="G38" s="33"/>
      <c r="H38" s="32">
        <f t="shared" si="1"/>
        <v>6013</v>
      </c>
    </row>
    <row r="39" spans="1:10" x14ac:dyDescent="0.2">
      <c r="A39" s="94">
        <v>15</v>
      </c>
      <c r="B39" s="101" t="s">
        <v>187</v>
      </c>
      <c r="C39" s="106" t="s">
        <v>35</v>
      </c>
      <c r="D39" s="99">
        <v>45205</v>
      </c>
      <c r="E39" s="100">
        <v>1200</v>
      </c>
      <c r="F39" s="97">
        <v>1200</v>
      </c>
      <c r="G39" s="97"/>
      <c r="H39" s="100">
        <f t="shared" si="1"/>
        <v>0</v>
      </c>
    </row>
    <row r="40" spans="1:10" x14ac:dyDescent="0.2">
      <c r="A40" s="79"/>
      <c r="B40" s="54" t="s">
        <v>187</v>
      </c>
      <c r="C40" s="55" t="s">
        <v>35</v>
      </c>
      <c r="D40" s="31">
        <v>45219</v>
      </c>
      <c r="E40" s="32">
        <v>1443</v>
      </c>
      <c r="F40" s="33"/>
      <c r="G40" s="33"/>
      <c r="H40" s="32">
        <f t="shared" si="1"/>
        <v>1443</v>
      </c>
    </row>
    <row r="41" spans="1:10" x14ac:dyDescent="0.2">
      <c r="A41" s="94">
        <v>16</v>
      </c>
      <c r="B41" s="101" t="s">
        <v>45</v>
      </c>
      <c r="C41" s="106" t="s">
        <v>35</v>
      </c>
      <c r="D41" s="99">
        <v>45197</v>
      </c>
      <c r="E41" s="100">
        <v>954</v>
      </c>
      <c r="F41" s="97">
        <v>954</v>
      </c>
      <c r="G41" s="97"/>
      <c r="H41" s="100">
        <f t="shared" si="1"/>
        <v>0</v>
      </c>
    </row>
    <row r="42" spans="1:10" x14ac:dyDescent="0.2">
      <c r="A42" s="79"/>
      <c r="B42" s="54" t="s">
        <v>45</v>
      </c>
      <c r="C42" s="55" t="s">
        <v>35</v>
      </c>
      <c r="D42" s="31">
        <v>45218</v>
      </c>
      <c r="E42" s="32">
        <v>3944</v>
      </c>
      <c r="F42" s="33"/>
      <c r="G42" s="33"/>
      <c r="H42" s="32">
        <f t="shared" si="1"/>
        <v>3944</v>
      </c>
    </row>
    <row r="43" spans="1:10" x14ac:dyDescent="0.2">
      <c r="A43" s="94">
        <v>17</v>
      </c>
      <c r="B43" s="101" t="s">
        <v>114</v>
      </c>
      <c r="C43" s="106" t="s">
        <v>35</v>
      </c>
      <c r="D43" s="99">
        <v>45197</v>
      </c>
      <c r="E43" s="100">
        <v>5000</v>
      </c>
      <c r="F43" s="97">
        <v>5000</v>
      </c>
      <c r="G43" s="97"/>
      <c r="H43" s="100">
        <f t="shared" si="1"/>
        <v>0</v>
      </c>
    </row>
    <row r="44" spans="1:10" x14ac:dyDescent="0.2">
      <c r="A44" s="79"/>
      <c r="B44" s="54" t="s">
        <v>114</v>
      </c>
      <c r="C44" s="55" t="s">
        <v>35</v>
      </c>
      <c r="D44" s="31">
        <v>45218</v>
      </c>
      <c r="E44" s="32">
        <v>12182</v>
      </c>
      <c r="F44" s="33"/>
      <c r="G44" s="33"/>
      <c r="H44" s="32">
        <f t="shared" si="1"/>
        <v>12182</v>
      </c>
    </row>
    <row r="45" spans="1:10" x14ac:dyDescent="0.2">
      <c r="A45" s="94">
        <v>18</v>
      </c>
      <c r="B45" s="101" t="s">
        <v>103</v>
      </c>
      <c r="C45" s="106" t="s">
        <v>35</v>
      </c>
      <c r="D45" s="99">
        <v>45193</v>
      </c>
      <c r="E45" s="100">
        <v>48640</v>
      </c>
      <c r="F45" s="97"/>
      <c r="G45" s="97">
        <v>48640</v>
      </c>
      <c r="H45" s="100">
        <f t="shared" si="1"/>
        <v>0</v>
      </c>
      <c r="I45" s="87">
        <v>50099</v>
      </c>
      <c r="J45" s="87" t="s">
        <v>54</v>
      </c>
    </row>
    <row r="46" spans="1:10" x14ac:dyDescent="0.2">
      <c r="A46" s="94">
        <v>19</v>
      </c>
      <c r="B46" s="101" t="s">
        <v>63</v>
      </c>
      <c r="C46" s="106" t="s">
        <v>35</v>
      </c>
      <c r="D46" s="99">
        <v>45204</v>
      </c>
      <c r="E46" s="100">
        <v>8870</v>
      </c>
      <c r="F46" s="97">
        <v>8870</v>
      </c>
      <c r="G46" s="97"/>
      <c r="H46" s="100">
        <f t="shared" si="1"/>
        <v>0</v>
      </c>
    </row>
    <row r="47" spans="1:10" x14ac:dyDescent="0.2">
      <c r="A47" s="79"/>
      <c r="B47" s="54" t="s">
        <v>41</v>
      </c>
      <c r="C47" s="55" t="s">
        <v>35</v>
      </c>
      <c r="D47" s="31">
        <v>45218</v>
      </c>
      <c r="E47" s="37">
        <v>105452.4</v>
      </c>
      <c r="F47" s="33"/>
      <c r="G47" s="33">
        <f>2672.18+396.5+11155.98+15513.28+16321.16+5245.45+21759.15+11764.71+2732.65+2019+6947.65</f>
        <v>96527.709999999992</v>
      </c>
      <c r="H47" s="32">
        <f t="shared" si="1"/>
        <v>8924.6900000000023</v>
      </c>
    </row>
    <row r="48" spans="1:10" x14ac:dyDescent="0.2">
      <c r="A48" s="79"/>
      <c r="B48" s="54" t="s">
        <v>60</v>
      </c>
      <c r="C48" s="55" t="s">
        <v>35</v>
      </c>
      <c r="D48" s="31">
        <v>45218</v>
      </c>
      <c r="E48" s="37">
        <v>3073</v>
      </c>
      <c r="F48" s="33"/>
      <c r="G48" s="33"/>
      <c r="H48" s="32">
        <f t="shared" si="1"/>
        <v>3073</v>
      </c>
    </row>
    <row r="49" spans="1:8" x14ac:dyDescent="0.2">
      <c r="A49" s="79"/>
      <c r="B49" s="54" t="s">
        <v>196</v>
      </c>
      <c r="C49" s="55" t="s">
        <v>35</v>
      </c>
      <c r="D49" s="31">
        <v>45218</v>
      </c>
      <c r="E49" s="37">
        <v>1945.5</v>
      </c>
      <c r="F49" s="33"/>
      <c r="G49" s="33"/>
      <c r="H49" s="32">
        <f t="shared" si="1"/>
        <v>1945.5</v>
      </c>
    </row>
    <row r="50" spans="1:8" x14ac:dyDescent="0.2">
      <c r="A50" s="94"/>
      <c r="B50" s="107"/>
      <c r="C50" s="107"/>
      <c r="D50" s="108" t="s">
        <v>47</v>
      </c>
      <c r="E50" s="109">
        <f>SUM(E4:E49)</f>
        <v>412663.72</v>
      </c>
      <c r="F50" s="110">
        <f>SUM(F4:F46)</f>
        <v>62050.119999999995</v>
      </c>
      <c r="G50" s="110">
        <f>SUM(G4:G49)</f>
        <v>152744.01</v>
      </c>
      <c r="H50" s="100">
        <f>SUM(H4:H47)</f>
        <v>192851.09</v>
      </c>
    </row>
    <row r="51" spans="1:8" x14ac:dyDescent="0.2">
      <c r="A51" s="111"/>
      <c r="B51" s="90"/>
      <c r="C51" s="90"/>
      <c r="D51" s="91"/>
      <c r="E51" s="112"/>
      <c r="F51" s="113"/>
      <c r="G51" s="113"/>
      <c r="H51" s="114"/>
    </row>
    <row r="52" spans="1:8" x14ac:dyDescent="0.2">
      <c r="B52" s="82" t="s">
        <v>48</v>
      </c>
      <c r="C52" s="82"/>
      <c r="D52" s="83" t="s">
        <v>49</v>
      </c>
      <c r="E52" s="83"/>
      <c r="F52" s="115" t="s">
        <v>50</v>
      </c>
      <c r="G52" s="115"/>
    </row>
    <row r="53" spans="1:8" x14ac:dyDescent="0.2">
      <c r="B53" s="90" t="s">
        <v>51</v>
      </c>
      <c r="C53" s="82"/>
      <c r="D53" s="90" t="s">
        <v>51</v>
      </c>
      <c r="E53" s="83"/>
      <c r="F53" s="115" t="s">
        <v>53</v>
      </c>
      <c r="G53" s="115"/>
    </row>
    <row r="55" spans="1:8" x14ac:dyDescent="0.2">
      <c r="B55" s="116"/>
      <c r="F55" s="87"/>
      <c r="G55" s="87"/>
    </row>
    <row r="56" spans="1:8" x14ac:dyDescent="0.2">
      <c r="B56" s="116"/>
    </row>
  </sheetData>
  <autoFilter ref="A1:H50"/>
  <pageMargins left="0" right="0" top="0.74803149606299213" bottom="0.74803149606299213" header="0.31496062992125984" footer="0.31496062992125984"/>
  <pageSetup paperSize="9" orientation="portrait" horizontalDpi="0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43" workbookViewId="0">
      <selection activeCell="G63" sqref="G63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4" style="1" customWidth="1"/>
    <col min="5" max="5" width="15.140625" style="1" bestFit="1" customWidth="1"/>
    <col min="6" max="7" width="14" style="28" customWidth="1"/>
    <col min="8" max="8" width="16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45213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197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 t="s">
        <v>54</v>
      </c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45216</v>
      </c>
      <c r="E4" s="16">
        <v>20187</v>
      </c>
      <c r="F4" s="13">
        <v>6400</v>
      </c>
      <c r="G4" s="13"/>
      <c r="H4" s="16">
        <f>E4-F4-G4</f>
        <v>13787</v>
      </c>
    </row>
    <row r="5" spans="1:10" x14ac:dyDescent="0.2">
      <c r="A5" s="79"/>
      <c r="B5" s="52" t="s">
        <v>12</v>
      </c>
      <c r="C5" s="53" t="s">
        <v>13</v>
      </c>
      <c r="D5" s="31">
        <v>45223</v>
      </c>
      <c r="E5" s="32">
        <v>15310</v>
      </c>
      <c r="F5" s="33"/>
      <c r="G5" s="33"/>
      <c r="H5" s="32">
        <f t="shared" ref="H5:H58" si="0">E5-F5-G5</f>
        <v>15310</v>
      </c>
    </row>
    <row r="6" spans="1:10" x14ac:dyDescent="0.2">
      <c r="A6" s="77">
        <v>2</v>
      </c>
      <c r="B6" s="44" t="s">
        <v>15</v>
      </c>
      <c r="C6" s="43" t="s">
        <v>13</v>
      </c>
      <c r="D6" s="18">
        <v>45215</v>
      </c>
      <c r="E6" s="16">
        <v>8393</v>
      </c>
      <c r="F6" s="13">
        <v>8393</v>
      </c>
      <c r="G6" s="13"/>
      <c r="H6" s="16">
        <f t="shared" si="0"/>
        <v>0</v>
      </c>
      <c r="I6" s="64"/>
    </row>
    <row r="7" spans="1:10" x14ac:dyDescent="0.2">
      <c r="A7" s="79"/>
      <c r="B7" s="52" t="s">
        <v>15</v>
      </c>
      <c r="C7" s="53" t="s">
        <v>13</v>
      </c>
      <c r="D7" s="35">
        <v>45222</v>
      </c>
      <c r="E7" s="32">
        <v>15910</v>
      </c>
      <c r="F7" s="33"/>
      <c r="G7" s="33"/>
      <c r="H7" s="32">
        <f t="shared" si="0"/>
        <v>15910</v>
      </c>
      <c r="I7" s="64"/>
    </row>
    <row r="8" spans="1:10" x14ac:dyDescent="0.2">
      <c r="A8" s="77">
        <v>3</v>
      </c>
      <c r="B8" s="44" t="s">
        <v>102</v>
      </c>
      <c r="C8" s="43" t="s">
        <v>13</v>
      </c>
      <c r="D8" s="18">
        <v>45195</v>
      </c>
      <c r="E8" s="16">
        <v>1912</v>
      </c>
      <c r="F8" s="13"/>
      <c r="G8" s="13"/>
      <c r="H8" s="16">
        <f t="shared" si="0"/>
        <v>1912</v>
      </c>
      <c r="I8" s="64"/>
    </row>
    <row r="9" spans="1:10" x14ac:dyDescent="0.2">
      <c r="A9" s="77">
        <v>4</v>
      </c>
      <c r="B9" s="44" t="s">
        <v>27</v>
      </c>
      <c r="C9" s="43" t="s">
        <v>13</v>
      </c>
      <c r="D9" s="18">
        <v>45216</v>
      </c>
      <c r="E9" s="16">
        <v>9849</v>
      </c>
      <c r="F9" s="13">
        <v>9849</v>
      </c>
      <c r="G9" s="13"/>
      <c r="H9" s="16">
        <f t="shared" si="0"/>
        <v>0</v>
      </c>
      <c r="I9" s="64"/>
    </row>
    <row r="10" spans="1:10" x14ac:dyDescent="0.2">
      <c r="A10" s="79"/>
      <c r="B10" s="52" t="s">
        <v>27</v>
      </c>
      <c r="C10" s="53" t="s">
        <v>13</v>
      </c>
      <c r="D10" s="35">
        <v>45223</v>
      </c>
      <c r="E10" s="32">
        <v>1824</v>
      </c>
      <c r="F10" s="33"/>
      <c r="G10" s="33"/>
      <c r="H10" s="32">
        <f t="shared" si="0"/>
        <v>1824</v>
      </c>
      <c r="I10" s="64"/>
    </row>
    <row r="11" spans="1:10" x14ac:dyDescent="0.2">
      <c r="A11" s="77">
        <v>5</v>
      </c>
      <c r="B11" s="44" t="s">
        <v>14</v>
      </c>
      <c r="C11" s="43" t="s">
        <v>13</v>
      </c>
      <c r="D11" s="18">
        <v>45217</v>
      </c>
      <c r="E11" s="16">
        <v>4220</v>
      </c>
      <c r="F11" s="13"/>
      <c r="G11" s="13"/>
      <c r="H11" s="16">
        <f t="shared" si="0"/>
        <v>4220</v>
      </c>
      <c r="I11" s="64"/>
    </row>
    <row r="12" spans="1:10" x14ac:dyDescent="0.2">
      <c r="A12" s="77">
        <v>6</v>
      </c>
      <c r="B12" s="44" t="s">
        <v>14</v>
      </c>
      <c r="C12" s="43" t="s">
        <v>13</v>
      </c>
      <c r="D12" s="18">
        <v>45210</v>
      </c>
      <c r="E12" s="16">
        <v>2750</v>
      </c>
      <c r="F12" s="13">
        <v>2750</v>
      </c>
      <c r="G12" s="13"/>
      <c r="H12" s="16">
        <f t="shared" si="0"/>
        <v>0</v>
      </c>
      <c r="I12" s="64"/>
    </row>
    <row r="13" spans="1:10" x14ac:dyDescent="0.2">
      <c r="A13" s="79"/>
      <c r="B13" s="52" t="s">
        <v>14</v>
      </c>
      <c r="C13" s="53" t="s">
        <v>13</v>
      </c>
      <c r="D13" s="35">
        <v>45224</v>
      </c>
      <c r="E13" s="32">
        <v>8494.4</v>
      </c>
      <c r="F13" s="33"/>
      <c r="G13" s="33"/>
      <c r="H13" s="32">
        <f t="shared" si="0"/>
        <v>8494.4</v>
      </c>
      <c r="I13" s="64"/>
    </row>
    <row r="14" spans="1:10" x14ac:dyDescent="0.2">
      <c r="A14" s="77">
        <v>7</v>
      </c>
      <c r="B14" s="44" t="s">
        <v>25</v>
      </c>
      <c r="C14" s="43" t="s">
        <v>13</v>
      </c>
      <c r="D14" s="18">
        <v>45216</v>
      </c>
      <c r="E14" s="16">
        <v>2818.4</v>
      </c>
      <c r="F14" s="19">
        <v>2818.4</v>
      </c>
      <c r="G14" s="19"/>
      <c r="H14" s="16">
        <f t="shared" si="0"/>
        <v>0</v>
      </c>
      <c r="I14" s="74"/>
      <c r="J14" s="74"/>
    </row>
    <row r="15" spans="1:10" x14ac:dyDescent="0.2">
      <c r="A15" s="79"/>
      <c r="B15" s="52" t="s">
        <v>25</v>
      </c>
      <c r="C15" s="53" t="s">
        <v>13</v>
      </c>
      <c r="D15" s="35">
        <v>45223</v>
      </c>
      <c r="E15" s="32">
        <v>786</v>
      </c>
      <c r="F15" s="75"/>
      <c r="G15" s="75"/>
      <c r="H15" s="32">
        <f t="shared" si="0"/>
        <v>786</v>
      </c>
      <c r="I15" s="74"/>
      <c r="J15" s="74"/>
    </row>
    <row r="16" spans="1:10" x14ac:dyDescent="0.2">
      <c r="A16" s="77">
        <v>8</v>
      </c>
      <c r="B16" s="44" t="s">
        <v>183</v>
      </c>
      <c r="C16" s="43" t="s">
        <v>13</v>
      </c>
      <c r="D16" s="18">
        <v>45201</v>
      </c>
      <c r="E16" s="16">
        <v>3593</v>
      </c>
      <c r="F16" s="19">
        <v>3593</v>
      </c>
      <c r="G16" s="19"/>
      <c r="H16" s="16">
        <f t="shared" si="0"/>
        <v>0</v>
      </c>
      <c r="I16" s="74"/>
      <c r="J16" s="74"/>
    </row>
    <row r="17" spans="1:10" x14ac:dyDescent="0.2">
      <c r="A17" s="77">
        <v>9</v>
      </c>
      <c r="B17" s="44" t="s">
        <v>183</v>
      </c>
      <c r="C17" s="43" t="s">
        <v>13</v>
      </c>
      <c r="D17" s="18">
        <v>45215</v>
      </c>
      <c r="E17" s="16">
        <v>9157.7999999999993</v>
      </c>
      <c r="F17" s="19"/>
      <c r="G17" s="19"/>
      <c r="H17" s="16">
        <f t="shared" si="0"/>
        <v>9157.7999999999993</v>
      </c>
      <c r="I17" s="74"/>
      <c r="J17" s="74"/>
    </row>
    <row r="18" spans="1:10" x14ac:dyDescent="0.2">
      <c r="A18" s="77">
        <v>10</v>
      </c>
      <c r="B18" s="44" t="s">
        <v>68</v>
      </c>
      <c r="C18" s="43" t="s">
        <v>13</v>
      </c>
      <c r="D18" s="18">
        <v>45196</v>
      </c>
      <c r="E18" s="16">
        <v>1698</v>
      </c>
      <c r="F18" s="19"/>
      <c r="G18" s="19">
        <v>1698</v>
      </c>
      <c r="H18" s="16">
        <f t="shared" si="0"/>
        <v>0</v>
      </c>
      <c r="I18" s="74">
        <v>1748</v>
      </c>
      <c r="J18" s="74" t="s">
        <v>54</v>
      </c>
    </row>
    <row r="19" spans="1:10" x14ac:dyDescent="0.2">
      <c r="A19" s="77">
        <v>11</v>
      </c>
      <c r="B19" s="45" t="s">
        <v>17</v>
      </c>
      <c r="C19" s="43" t="s">
        <v>13</v>
      </c>
      <c r="D19" s="15">
        <v>45208</v>
      </c>
      <c r="E19" s="16">
        <v>15000</v>
      </c>
      <c r="F19" s="19"/>
      <c r="G19" s="19">
        <v>5000</v>
      </c>
      <c r="H19" s="16">
        <f t="shared" si="0"/>
        <v>10000</v>
      </c>
      <c r="I19" s="74"/>
      <c r="J19" s="74"/>
    </row>
    <row r="20" spans="1:10" x14ac:dyDescent="0.2">
      <c r="A20" s="77">
        <v>12</v>
      </c>
      <c r="B20" s="45" t="s">
        <v>55</v>
      </c>
      <c r="C20" s="43" t="s">
        <v>13</v>
      </c>
      <c r="D20" s="15">
        <v>45215</v>
      </c>
      <c r="E20" s="16">
        <v>2851</v>
      </c>
      <c r="F20" s="19">
        <v>2851</v>
      </c>
      <c r="G20" s="19"/>
      <c r="H20" s="16">
        <f t="shared" si="0"/>
        <v>0</v>
      </c>
      <c r="I20" s="74"/>
      <c r="J20" s="74"/>
    </row>
    <row r="21" spans="1:10" x14ac:dyDescent="0.2">
      <c r="A21" s="79"/>
      <c r="B21" s="54" t="s">
        <v>55</v>
      </c>
      <c r="C21" s="53" t="s">
        <v>13</v>
      </c>
      <c r="D21" s="31">
        <v>45222</v>
      </c>
      <c r="E21" s="32">
        <v>7882</v>
      </c>
      <c r="F21" s="75"/>
      <c r="G21" s="75"/>
      <c r="H21" s="32">
        <f t="shared" si="0"/>
        <v>7882</v>
      </c>
      <c r="I21" s="74"/>
      <c r="J21" s="74"/>
    </row>
    <row r="22" spans="1:10" x14ac:dyDescent="0.2">
      <c r="A22" s="77">
        <v>13</v>
      </c>
      <c r="B22" s="45" t="s">
        <v>32</v>
      </c>
      <c r="C22" s="43" t="s">
        <v>13</v>
      </c>
      <c r="D22" s="15">
        <v>45217</v>
      </c>
      <c r="E22" s="16">
        <v>3507</v>
      </c>
      <c r="F22" s="19">
        <v>3507</v>
      </c>
      <c r="G22" s="19"/>
      <c r="H22" s="16">
        <f t="shared" si="0"/>
        <v>0</v>
      </c>
      <c r="I22" s="74"/>
      <c r="J22" s="74"/>
    </row>
    <row r="23" spans="1:10" x14ac:dyDescent="0.2">
      <c r="A23" s="77">
        <v>14</v>
      </c>
      <c r="B23" s="45" t="s">
        <v>193</v>
      </c>
      <c r="C23" s="43" t="s">
        <v>13</v>
      </c>
      <c r="D23" s="15">
        <v>45217</v>
      </c>
      <c r="E23" s="16">
        <v>3169</v>
      </c>
      <c r="F23" s="19">
        <v>1169</v>
      </c>
      <c r="G23" s="19"/>
      <c r="H23" s="16">
        <f t="shared" si="0"/>
        <v>2000</v>
      </c>
      <c r="I23" s="74"/>
      <c r="J23" s="74"/>
    </row>
    <row r="24" spans="1:10" x14ac:dyDescent="0.2">
      <c r="A24" s="79"/>
      <c r="B24" s="54" t="s">
        <v>193</v>
      </c>
      <c r="C24" s="53" t="s">
        <v>13</v>
      </c>
      <c r="D24" s="31">
        <v>45224</v>
      </c>
      <c r="E24" s="32">
        <v>1040</v>
      </c>
      <c r="F24" s="75"/>
      <c r="G24" s="75"/>
      <c r="H24" s="32">
        <f t="shared" si="0"/>
        <v>1040</v>
      </c>
      <c r="I24" s="74"/>
      <c r="J24" s="74"/>
    </row>
    <row r="25" spans="1:10" x14ac:dyDescent="0.2">
      <c r="A25" s="77">
        <v>15</v>
      </c>
      <c r="B25" s="45" t="s">
        <v>24</v>
      </c>
      <c r="C25" s="43" t="s">
        <v>13</v>
      </c>
      <c r="D25" s="15">
        <v>45216</v>
      </c>
      <c r="E25" s="16">
        <v>1872</v>
      </c>
      <c r="F25" s="19">
        <v>1872</v>
      </c>
      <c r="G25" s="19"/>
      <c r="H25" s="16">
        <f t="shared" si="0"/>
        <v>0</v>
      </c>
      <c r="I25" s="74"/>
      <c r="J25" s="74"/>
    </row>
    <row r="26" spans="1:10" x14ac:dyDescent="0.2">
      <c r="A26" s="79"/>
      <c r="B26" s="54" t="s">
        <v>24</v>
      </c>
      <c r="C26" s="53" t="s">
        <v>13</v>
      </c>
      <c r="D26" s="31">
        <v>45223</v>
      </c>
      <c r="E26" s="32">
        <v>4781.6000000000004</v>
      </c>
      <c r="F26" s="75"/>
      <c r="G26" s="75"/>
      <c r="H26" s="32">
        <f t="shared" si="0"/>
        <v>4781.6000000000004</v>
      </c>
      <c r="I26" s="74"/>
      <c r="J26" s="74"/>
    </row>
    <row r="27" spans="1:10" x14ac:dyDescent="0.2">
      <c r="A27" s="77">
        <v>16</v>
      </c>
      <c r="B27" s="45" t="s">
        <v>28</v>
      </c>
      <c r="C27" s="43" t="s">
        <v>13</v>
      </c>
      <c r="D27" s="15">
        <v>45216</v>
      </c>
      <c r="E27" s="16">
        <v>5304</v>
      </c>
      <c r="F27" s="19">
        <v>5304</v>
      </c>
      <c r="G27" s="19"/>
      <c r="H27" s="16">
        <f t="shared" si="0"/>
        <v>0</v>
      </c>
      <c r="I27" s="74"/>
      <c r="J27" s="74"/>
    </row>
    <row r="28" spans="1:10" x14ac:dyDescent="0.2">
      <c r="A28" s="77">
        <v>17</v>
      </c>
      <c r="B28" s="45" t="s">
        <v>194</v>
      </c>
      <c r="C28" s="43" t="s">
        <v>13</v>
      </c>
      <c r="D28" s="15">
        <v>45216</v>
      </c>
      <c r="E28" s="16">
        <v>1020</v>
      </c>
      <c r="F28" s="19">
        <v>1020</v>
      </c>
      <c r="G28" s="19"/>
      <c r="H28" s="16">
        <f t="shared" si="0"/>
        <v>0</v>
      </c>
      <c r="I28" s="74"/>
      <c r="J28" s="74"/>
    </row>
    <row r="29" spans="1:10" x14ac:dyDescent="0.2">
      <c r="A29" s="77">
        <v>18</v>
      </c>
      <c r="B29" s="45" t="s">
        <v>20</v>
      </c>
      <c r="C29" s="43" t="s">
        <v>13</v>
      </c>
      <c r="D29" s="15">
        <v>45216</v>
      </c>
      <c r="E29" s="16">
        <v>7224.2</v>
      </c>
      <c r="F29" s="19"/>
      <c r="G29" s="19"/>
      <c r="H29" s="16">
        <f t="shared" si="0"/>
        <v>7224.2</v>
      </c>
      <c r="I29" s="74"/>
      <c r="J29" s="74"/>
    </row>
    <row r="30" spans="1:10" x14ac:dyDescent="0.2">
      <c r="A30" s="77">
        <v>19</v>
      </c>
      <c r="B30" s="45" t="s">
        <v>84</v>
      </c>
      <c r="C30" s="43" t="s">
        <v>13</v>
      </c>
      <c r="D30" s="15">
        <v>45215</v>
      </c>
      <c r="E30" s="16">
        <v>3607</v>
      </c>
      <c r="F30" s="19"/>
      <c r="G30" s="19">
        <v>3607</v>
      </c>
      <c r="H30" s="16">
        <f t="shared" si="0"/>
        <v>0</v>
      </c>
      <c r="I30" s="74" t="s">
        <v>64</v>
      </c>
      <c r="J30" s="74"/>
    </row>
    <row r="31" spans="1:10" x14ac:dyDescent="0.2">
      <c r="A31" s="79"/>
      <c r="B31" s="54" t="s">
        <v>84</v>
      </c>
      <c r="C31" s="53" t="s">
        <v>13</v>
      </c>
      <c r="D31" s="31">
        <v>45222</v>
      </c>
      <c r="E31" s="32">
        <v>5425</v>
      </c>
      <c r="F31" s="75"/>
      <c r="G31" s="75"/>
      <c r="H31" s="32">
        <f t="shared" si="0"/>
        <v>5425</v>
      </c>
      <c r="I31" s="74"/>
      <c r="J31" s="74"/>
    </row>
    <row r="32" spans="1:10" x14ac:dyDescent="0.2">
      <c r="A32" s="77">
        <v>20</v>
      </c>
      <c r="B32" s="45" t="s">
        <v>30</v>
      </c>
      <c r="C32" s="43" t="s">
        <v>13</v>
      </c>
      <c r="D32" s="15">
        <v>45215</v>
      </c>
      <c r="E32" s="16">
        <v>1504</v>
      </c>
      <c r="F32" s="19">
        <v>1504</v>
      </c>
      <c r="G32" s="19"/>
      <c r="H32" s="16">
        <f t="shared" si="0"/>
        <v>0</v>
      </c>
      <c r="I32" s="74"/>
      <c r="J32" s="74"/>
    </row>
    <row r="33" spans="1:10" x14ac:dyDescent="0.2">
      <c r="A33" s="77">
        <v>21</v>
      </c>
      <c r="B33" s="45" t="s">
        <v>22</v>
      </c>
      <c r="C33" s="43" t="s">
        <v>13</v>
      </c>
      <c r="D33" s="15">
        <v>45215</v>
      </c>
      <c r="E33" s="16">
        <v>8797</v>
      </c>
      <c r="F33" s="19">
        <v>8797</v>
      </c>
      <c r="G33" s="19"/>
      <c r="H33" s="16">
        <f t="shared" si="0"/>
        <v>0</v>
      </c>
      <c r="I33" s="74"/>
      <c r="J33" s="74"/>
    </row>
    <row r="34" spans="1:10" x14ac:dyDescent="0.2">
      <c r="A34" s="77">
        <v>22</v>
      </c>
      <c r="B34" s="45" t="s">
        <v>89</v>
      </c>
      <c r="C34" s="43" t="s">
        <v>13</v>
      </c>
      <c r="D34" s="15">
        <v>45215</v>
      </c>
      <c r="E34" s="16">
        <v>3040</v>
      </c>
      <c r="F34" s="19">
        <v>3040</v>
      </c>
      <c r="G34" s="19"/>
      <c r="H34" s="16">
        <f t="shared" si="0"/>
        <v>0</v>
      </c>
      <c r="I34" s="74"/>
      <c r="J34" s="74"/>
    </row>
    <row r="35" spans="1:10" x14ac:dyDescent="0.2">
      <c r="A35" s="77">
        <v>23</v>
      </c>
      <c r="B35" s="45" t="s">
        <v>195</v>
      </c>
      <c r="C35" s="43" t="s">
        <v>13</v>
      </c>
      <c r="D35" s="15">
        <v>45215</v>
      </c>
      <c r="E35" s="16">
        <v>3299</v>
      </c>
      <c r="F35" s="19">
        <v>3299</v>
      </c>
      <c r="G35" s="19"/>
      <c r="H35" s="16">
        <f t="shared" si="0"/>
        <v>0</v>
      </c>
      <c r="I35" s="74"/>
      <c r="J35" s="74"/>
    </row>
    <row r="36" spans="1:10" x14ac:dyDescent="0.2">
      <c r="A36" s="79"/>
      <c r="B36" s="54" t="s">
        <v>195</v>
      </c>
      <c r="C36" s="53" t="s">
        <v>13</v>
      </c>
      <c r="D36" s="31">
        <v>45222</v>
      </c>
      <c r="E36" s="32">
        <v>3359.8</v>
      </c>
      <c r="F36" s="75"/>
      <c r="G36" s="75"/>
      <c r="H36" s="32">
        <f t="shared" si="0"/>
        <v>3359.8</v>
      </c>
      <c r="I36" s="74"/>
      <c r="J36" s="74"/>
    </row>
    <row r="37" spans="1:10" x14ac:dyDescent="0.2">
      <c r="A37" s="79"/>
      <c r="B37" s="54" t="s">
        <v>189</v>
      </c>
      <c r="C37" s="53" t="s">
        <v>13</v>
      </c>
      <c r="D37" s="31">
        <v>45224</v>
      </c>
      <c r="E37" s="32">
        <v>768</v>
      </c>
      <c r="F37" s="75"/>
      <c r="G37" s="75"/>
      <c r="H37" s="32">
        <f t="shared" si="0"/>
        <v>768</v>
      </c>
      <c r="I37" s="74"/>
      <c r="J37" s="74"/>
    </row>
    <row r="38" spans="1:10" x14ac:dyDescent="0.2">
      <c r="A38" s="79"/>
      <c r="B38" s="54" t="s">
        <v>56</v>
      </c>
      <c r="C38" s="53" t="s">
        <v>13</v>
      </c>
      <c r="D38" s="31">
        <v>45224</v>
      </c>
      <c r="E38" s="32">
        <v>2060</v>
      </c>
      <c r="F38" s="75"/>
      <c r="G38" s="75"/>
      <c r="H38" s="32">
        <f t="shared" si="0"/>
        <v>2060</v>
      </c>
      <c r="I38" s="74"/>
      <c r="J38" s="74"/>
    </row>
    <row r="39" spans="1:10" x14ac:dyDescent="0.2">
      <c r="A39" s="79"/>
      <c r="B39" s="54" t="s">
        <v>57</v>
      </c>
      <c r="C39" s="53" t="s">
        <v>13</v>
      </c>
      <c r="D39" s="31">
        <v>45224</v>
      </c>
      <c r="E39" s="32">
        <v>6805</v>
      </c>
      <c r="F39" s="75"/>
      <c r="G39" s="75"/>
      <c r="H39" s="32">
        <f t="shared" si="0"/>
        <v>6805</v>
      </c>
      <c r="I39" s="74"/>
      <c r="J39" s="74"/>
    </row>
    <row r="40" spans="1:10" x14ac:dyDescent="0.2">
      <c r="A40" s="79"/>
      <c r="B40" s="54" t="s">
        <v>69</v>
      </c>
      <c r="C40" s="53" t="s">
        <v>13</v>
      </c>
      <c r="D40" s="31">
        <v>45224</v>
      </c>
      <c r="E40" s="32">
        <v>4879</v>
      </c>
      <c r="F40" s="75"/>
      <c r="G40" s="75"/>
      <c r="H40" s="32">
        <f t="shared" si="0"/>
        <v>4879</v>
      </c>
      <c r="I40" s="74"/>
      <c r="J40" s="74"/>
    </row>
    <row r="41" spans="1:10" x14ac:dyDescent="0.2">
      <c r="A41" s="79"/>
      <c r="B41" s="54" t="s">
        <v>151</v>
      </c>
      <c r="C41" s="53" t="s">
        <v>13</v>
      </c>
      <c r="D41" s="31">
        <v>45224</v>
      </c>
      <c r="E41" s="32">
        <v>7927</v>
      </c>
      <c r="F41" s="75"/>
      <c r="G41" s="75"/>
      <c r="H41" s="32">
        <f t="shared" si="0"/>
        <v>7927</v>
      </c>
      <c r="I41" s="74"/>
      <c r="J41" s="74"/>
    </row>
    <row r="42" spans="1:10" x14ac:dyDescent="0.2">
      <c r="A42" s="77">
        <v>24</v>
      </c>
      <c r="B42" s="45" t="s">
        <v>36</v>
      </c>
      <c r="C42" s="51" t="s">
        <v>35</v>
      </c>
      <c r="D42" s="15">
        <v>45219</v>
      </c>
      <c r="E42" s="16">
        <v>5415</v>
      </c>
      <c r="F42" s="19">
        <v>3000</v>
      </c>
      <c r="G42" s="19"/>
      <c r="H42" s="16">
        <f t="shared" si="0"/>
        <v>2415</v>
      </c>
      <c r="I42" s="74"/>
      <c r="J42" s="74"/>
    </row>
    <row r="43" spans="1:10" x14ac:dyDescent="0.2">
      <c r="A43" s="77">
        <v>25</v>
      </c>
      <c r="B43" s="45" t="s">
        <v>37</v>
      </c>
      <c r="C43" s="51" t="s">
        <v>35</v>
      </c>
      <c r="D43" s="15">
        <v>45197</v>
      </c>
      <c r="E43" s="16">
        <v>3100</v>
      </c>
      <c r="F43" s="13">
        <v>1180</v>
      </c>
      <c r="G43" s="13">
        <f>1630+290</f>
        <v>1920</v>
      </c>
      <c r="H43" s="16">
        <f t="shared" si="0"/>
        <v>0</v>
      </c>
      <c r="I43" s="1" t="s">
        <v>64</v>
      </c>
    </row>
    <row r="44" spans="1:10" x14ac:dyDescent="0.2">
      <c r="A44" s="77">
        <v>26</v>
      </c>
      <c r="B44" s="45" t="s">
        <v>37</v>
      </c>
      <c r="C44" s="51" t="s">
        <v>35</v>
      </c>
      <c r="D44" s="15">
        <v>45218</v>
      </c>
      <c r="E44" s="16">
        <v>5608</v>
      </c>
      <c r="F44" s="13">
        <v>120</v>
      </c>
      <c r="G44" s="13"/>
      <c r="H44" s="16">
        <f t="shared" si="0"/>
        <v>5488</v>
      </c>
    </row>
    <row r="45" spans="1:10" x14ac:dyDescent="0.2">
      <c r="A45" s="79"/>
      <c r="B45" s="54" t="s">
        <v>37</v>
      </c>
      <c r="C45" s="55" t="s">
        <v>35</v>
      </c>
      <c r="D45" s="31">
        <v>45225</v>
      </c>
      <c r="E45" s="32">
        <v>3436</v>
      </c>
      <c r="F45" s="33"/>
      <c r="G45" s="33"/>
      <c r="H45" s="32">
        <f t="shared" si="0"/>
        <v>3436</v>
      </c>
    </row>
    <row r="46" spans="1:10" x14ac:dyDescent="0.2">
      <c r="A46" s="77">
        <v>27</v>
      </c>
      <c r="B46" s="45" t="s">
        <v>44</v>
      </c>
      <c r="C46" s="51" t="s">
        <v>35</v>
      </c>
      <c r="D46" s="15">
        <v>45204</v>
      </c>
      <c r="E46" s="16">
        <v>21449</v>
      </c>
      <c r="F46" s="13"/>
      <c r="G46" s="13">
        <v>3987</v>
      </c>
      <c r="H46" s="16">
        <f t="shared" si="0"/>
        <v>17462</v>
      </c>
      <c r="I46" s="1" t="s">
        <v>64</v>
      </c>
    </row>
    <row r="47" spans="1:10" x14ac:dyDescent="0.2">
      <c r="A47" s="77">
        <v>28</v>
      </c>
      <c r="B47" s="45" t="s">
        <v>44</v>
      </c>
      <c r="C47" s="51" t="s">
        <v>35</v>
      </c>
      <c r="D47" s="15">
        <v>45218</v>
      </c>
      <c r="E47" s="16">
        <v>6013</v>
      </c>
      <c r="F47" s="13"/>
      <c r="G47" s="13">
        <v>6013</v>
      </c>
      <c r="H47" s="16">
        <f t="shared" si="0"/>
        <v>0</v>
      </c>
    </row>
    <row r="48" spans="1:10" x14ac:dyDescent="0.2">
      <c r="A48" s="79"/>
      <c r="B48" s="54" t="s">
        <v>44</v>
      </c>
      <c r="C48" s="55" t="s">
        <v>35</v>
      </c>
      <c r="D48" s="31">
        <v>45225</v>
      </c>
      <c r="E48" s="32">
        <v>21174</v>
      </c>
      <c r="F48" s="33"/>
      <c r="G48" s="33"/>
      <c r="H48" s="32">
        <f t="shared" si="0"/>
        <v>21174</v>
      </c>
    </row>
    <row r="49" spans="1:8" x14ac:dyDescent="0.2">
      <c r="A49" s="77">
        <v>29</v>
      </c>
      <c r="B49" s="45" t="s">
        <v>187</v>
      </c>
      <c r="C49" s="51" t="s">
        <v>35</v>
      </c>
      <c r="D49" s="15">
        <v>45219</v>
      </c>
      <c r="E49" s="16">
        <v>1443</v>
      </c>
      <c r="F49" s="13">
        <v>800</v>
      </c>
      <c r="G49" s="13"/>
      <c r="H49" s="16">
        <f t="shared" si="0"/>
        <v>643</v>
      </c>
    </row>
    <row r="50" spans="1:8" x14ac:dyDescent="0.2">
      <c r="A50" s="77">
        <v>30</v>
      </c>
      <c r="B50" s="45" t="s">
        <v>45</v>
      </c>
      <c r="C50" s="51" t="s">
        <v>35</v>
      </c>
      <c r="D50" s="15">
        <v>45218</v>
      </c>
      <c r="E50" s="16">
        <v>3944</v>
      </c>
      <c r="F50" s="13">
        <v>3944</v>
      </c>
      <c r="G50" s="13"/>
      <c r="H50" s="16">
        <f t="shared" si="0"/>
        <v>0</v>
      </c>
    </row>
    <row r="51" spans="1:8" x14ac:dyDescent="0.2">
      <c r="A51" s="79"/>
      <c r="B51" s="54" t="s">
        <v>45</v>
      </c>
      <c r="C51" s="55" t="s">
        <v>35</v>
      </c>
      <c r="D51" s="31">
        <v>45225</v>
      </c>
      <c r="E51" s="32">
        <v>7722</v>
      </c>
      <c r="F51" s="33"/>
      <c r="G51" s="33"/>
      <c r="H51" s="32">
        <f t="shared" si="0"/>
        <v>7722</v>
      </c>
    </row>
    <row r="52" spans="1:8" x14ac:dyDescent="0.2">
      <c r="A52" s="77">
        <v>31</v>
      </c>
      <c r="B52" s="45" t="s">
        <v>114</v>
      </c>
      <c r="C52" s="51" t="s">
        <v>35</v>
      </c>
      <c r="D52" s="15">
        <v>45218</v>
      </c>
      <c r="E52" s="16">
        <v>12182</v>
      </c>
      <c r="F52" s="13">
        <v>7000</v>
      </c>
      <c r="G52" s="13"/>
      <c r="H52" s="16">
        <f t="shared" si="0"/>
        <v>5182</v>
      </c>
    </row>
    <row r="53" spans="1:8" x14ac:dyDescent="0.2">
      <c r="A53" s="77">
        <v>32</v>
      </c>
      <c r="B53" s="45" t="s">
        <v>41</v>
      </c>
      <c r="C53" s="51" t="s">
        <v>35</v>
      </c>
      <c r="D53" s="15">
        <v>45218</v>
      </c>
      <c r="E53" s="16">
        <v>8924.6900000000023</v>
      </c>
      <c r="F53" s="13">
        <v>1424.69</v>
      </c>
      <c r="G53" s="13"/>
      <c r="H53" s="16">
        <f t="shared" si="0"/>
        <v>7500.0000000000018</v>
      </c>
    </row>
    <row r="54" spans="1:8" x14ac:dyDescent="0.2">
      <c r="A54" s="79"/>
      <c r="B54" s="54" t="s">
        <v>41</v>
      </c>
      <c r="C54" s="55" t="s">
        <v>35</v>
      </c>
      <c r="D54" s="31">
        <v>45224</v>
      </c>
      <c r="E54" s="32">
        <v>6628</v>
      </c>
      <c r="F54" s="33"/>
      <c r="G54" s="33"/>
      <c r="H54" s="32">
        <f t="shared" si="0"/>
        <v>6628</v>
      </c>
    </row>
    <row r="55" spans="1:8" x14ac:dyDescent="0.2">
      <c r="A55" s="77">
        <v>33</v>
      </c>
      <c r="B55" s="45" t="s">
        <v>60</v>
      </c>
      <c r="C55" s="51" t="s">
        <v>35</v>
      </c>
      <c r="D55" s="15">
        <v>45218</v>
      </c>
      <c r="E55" s="16">
        <v>3073</v>
      </c>
      <c r="F55" s="13">
        <v>3073</v>
      </c>
      <c r="G55" s="13"/>
      <c r="H55" s="16">
        <f t="shared" si="0"/>
        <v>0</v>
      </c>
    </row>
    <row r="56" spans="1:8" x14ac:dyDescent="0.2">
      <c r="A56" s="77">
        <v>34</v>
      </c>
      <c r="B56" s="45" t="s">
        <v>196</v>
      </c>
      <c r="C56" s="51" t="s">
        <v>35</v>
      </c>
      <c r="D56" s="15">
        <v>45218</v>
      </c>
      <c r="E56" s="16">
        <v>1945.5</v>
      </c>
      <c r="F56" s="13">
        <v>1945.5</v>
      </c>
      <c r="G56" s="13"/>
      <c r="H56" s="16">
        <f t="shared" si="0"/>
        <v>0</v>
      </c>
    </row>
    <row r="57" spans="1:8" x14ac:dyDescent="0.2">
      <c r="A57" s="79"/>
      <c r="B57" s="54" t="s">
        <v>196</v>
      </c>
      <c r="C57" s="55" t="s">
        <v>35</v>
      </c>
      <c r="D57" s="31">
        <v>45225</v>
      </c>
      <c r="E57" s="37">
        <v>5230</v>
      </c>
      <c r="F57" s="33"/>
      <c r="G57" s="33"/>
      <c r="H57" s="32">
        <f t="shared" si="0"/>
        <v>5230</v>
      </c>
    </row>
    <row r="58" spans="1:8" x14ac:dyDescent="0.2">
      <c r="A58" s="79"/>
      <c r="B58" s="54" t="s">
        <v>198</v>
      </c>
      <c r="C58" s="55" t="s">
        <v>35</v>
      </c>
      <c r="D58" s="31">
        <v>45226</v>
      </c>
      <c r="E58" s="37">
        <v>7029</v>
      </c>
      <c r="F58" s="33"/>
      <c r="G58" s="33"/>
      <c r="H58" s="32">
        <f t="shared" si="0"/>
        <v>7029</v>
      </c>
    </row>
    <row r="59" spans="1:8" x14ac:dyDescent="0.2">
      <c r="A59" s="77"/>
      <c r="B59" s="46"/>
      <c r="C59" s="46"/>
      <c r="D59" s="23" t="s">
        <v>47</v>
      </c>
      <c r="E59" s="24">
        <f>SUM(E4:E58)</f>
        <v>336340.38999999996</v>
      </c>
      <c r="F59" s="39">
        <f>SUM(F4:F58)</f>
        <v>88653.59</v>
      </c>
      <c r="G59" s="39">
        <f>SUM(G4:G58)</f>
        <v>22225</v>
      </c>
      <c r="H59" s="16">
        <f>SUM(H4:H58)</f>
        <v>225461.8</v>
      </c>
    </row>
    <row r="60" spans="1:8" x14ac:dyDescent="0.2">
      <c r="A60" s="78"/>
      <c r="B60" s="48"/>
      <c r="C60" s="48"/>
      <c r="D60" s="9"/>
      <c r="E60" s="71"/>
      <c r="F60" s="72"/>
      <c r="G60" s="72"/>
      <c r="H60" s="73"/>
    </row>
    <row r="61" spans="1:8" x14ac:dyDescent="0.2">
      <c r="B61" s="47" t="s">
        <v>48</v>
      </c>
      <c r="C61" s="47"/>
      <c r="D61" s="3" t="s">
        <v>49</v>
      </c>
      <c r="E61" s="3"/>
      <c r="F61" s="26" t="s">
        <v>50</v>
      </c>
      <c r="G61" s="26"/>
    </row>
    <row r="62" spans="1:8" x14ac:dyDescent="0.2">
      <c r="B62" s="48" t="s">
        <v>51</v>
      </c>
      <c r="C62" s="47"/>
      <c r="D62" s="48" t="s">
        <v>51</v>
      </c>
      <c r="E62" s="3"/>
      <c r="F62" s="26" t="s">
        <v>53</v>
      </c>
      <c r="G62" s="26"/>
    </row>
    <row r="64" spans="1:8" x14ac:dyDescent="0.2">
      <c r="B64" s="50"/>
      <c r="F64" s="1"/>
      <c r="G64" s="1"/>
    </row>
    <row r="65" spans="2:2" s="1" customFormat="1" x14ac:dyDescent="0.2">
      <c r="B65" s="50"/>
    </row>
  </sheetData>
  <autoFilter ref="A1:H59"/>
  <pageMargins left="0.51181102362204722" right="0" top="0.74803149606299213" bottom="0" header="0.31496062992125984" footer="0.31496062992125984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opLeftCell="A43" workbookViewId="0">
      <selection activeCell="F56" sqref="F56:G56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4" style="1" customWidth="1"/>
    <col min="5" max="5" width="15.140625" style="1" bestFit="1" customWidth="1"/>
    <col min="6" max="7" width="14" style="28" customWidth="1"/>
    <col min="8" max="8" width="16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45220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199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45216</v>
      </c>
      <c r="E4" s="16">
        <v>13787</v>
      </c>
      <c r="F4" s="13">
        <v>7500</v>
      </c>
      <c r="G4" s="13"/>
      <c r="H4" s="16">
        <f>E4-F4-G4</f>
        <v>6287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45223</v>
      </c>
      <c r="E5" s="16">
        <v>15310</v>
      </c>
      <c r="F5" s="13"/>
      <c r="G5" s="13"/>
      <c r="H5" s="16">
        <f t="shared" ref="H5:H55" si="0">E5-F5-G5</f>
        <v>15310</v>
      </c>
    </row>
    <row r="6" spans="1:10" x14ac:dyDescent="0.2">
      <c r="A6" s="79"/>
      <c r="B6" s="52" t="s">
        <v>12</v>
      </c>
      <c r="C6" s="53" t="s">
        <v>13</v>
      </c>
      <c r="D6" s="31">
        <v>45230</v>
      </c>
      <c r="E6" s="32">
        <v>6792</v>
      </c>
      <c r="F6" s="33"/>
      <c r="G6" s="33"/>
      <c r="H6" s="32">
        <f t="shared" si="0"/>
        <v>6792</v>
      </c>
    </row>
    <row r="7" spans="1:10" x14ac:dyDescent="0.2">
      <c r="A7" s="77">
        <v>3</v>
      </c>
      <c r="B7" s="44" t="s">
        <v>15</v>
      </c>
      <c r="C7" s="43" t="s">
        <v>13</v>
      </c>
      <c r="D7" s="18">
        <v>45222</v>
      </c>
      <c r="E7" s="16">
        <v>15910</v>
      </c>
      <c r="F7" s="13">
        <v>10000</v>
      </c>
      <c r="G7" s="13"/>
      <c r="H7" s="16">
        <f t="shared" si="0"/>
        <v>5910</v>
      </c>
      <c r="I7" s="64"/>
    </row>
    <row r="8" spans="1:10" x14ac:dyDescent="0.2">
      <c r="A8" s="79"/>
      <c r="B8" s="52" t="s">
        <v>15</v>
      </c>
      <c r="C8" s="53" t="s">
        <v>13</v>
      </c>
      <c r="D8" s="35">
        <v>45229</v>
      </c>
      <c r="E8" s="32">
        <v>8600</v>
      </c>
      <c r="F8" s="33"/>
      <c r="G8" s="33"/>
      <c r="H8" s="32">
        <f t="shared" si="0"/>
        <v>8600</v>
      </c>
      <c r="I8" s="64"/>
    </row>
    <row r="9" spans="1:10" x14ac:dyDescent="0.2">
      <c r="A9" s="77">
        <v>4</v>
      </c>
      <c r="B9" s="44" t="s">
        <v>102</v>
      </c>
      <c r="C9" s="43" t="s">
        <v>13</v>
      </c>
      <c r="D9" s="18">
        <v>45195</v>
      </c>
      <c r="E9" s="16">
        <v>1912</v>
      </c>
      <c r="F9" s="13"/>
      <c r="G9" s="13">
        <v>1912</v>
      </c>
      <c r="H9" s="16">
        <f t="shared" si="0"/>
        <v>0</v>
      </c>
      <c r="I9" s="64" t="s">
        <v>200</v>
      </c>
    </row>
    <row r="10" spans="1:10" x14ac:dyDescent="0.2">
      <c r="A10" s="77">
        <v>5</v>
      </c>
      <c r="B10" s="44" t="s">
        <v>27</v>
      </c>
      <c r="C10" s="43" t="s">
        <v>13</v>
      </c>
      <c r="D10" s="18">
        <v>45223</v>
      </c>
      <c r="E10" s="16">
        <v>1824</v>
      </c>
      <c r="F10" s="13"/>
      <c r="G10" s="13"/>
      <c r="H10" s="16">
        <f t="shared" si="0"/>
        <v>1824</v>
      </c>
      <c r="I10" s="64"/>
    </row>
    <row r="11" spans="1:10" x14ac:dyDescent="0.2">
      <c r="A11" s="79"/>
      <c r="B11" s="52" t="s">
        <v>27</v>
      </c>
      <c r="C11" s="53" t="s">
        <v>13</v>
      </c>
      <c r="D11" s="35">
        <v>45230</v>
      </c>
      <c r="E11" s="32">
        <v>17171</v>
      </c>
      <c r="F11" s="33"/>
      <c r="G11" s="33"/>
      <c r="H11" s="32">
        <f t="shared" si="0"/>
        <v>17171</v>
      </c>
      <c r="I11" s="64"/>
    </row>
    <row r="12" spans="1:10" x14ac:dyDescent="0.2">
      <c r="A12" s="77">
        <v>6</v>
      </c>
      <c r="B12" s="44" t="s">
        <v>14</v>
      </c>
      <c r="C12" s="43" t="s">
        <v>13</v>
      </c>
      <c r="D12" s="18">
        <v>45217</v>
      </c>
      <c r="E12" s="16">
        <v>4220</v>
      </c>
      <c r="F12" s="13">
        <v>4220</v>
      </c>
      <c r="G12" s="13"/>
      <c r="H12" s="16">
        <f t="shared" si="0"/>
        <v>0</v>
      </c>
      <c r="I12" s="64"/>
    </row>
    <row r="13" spans="1:10" x14ac:dyDescent="0.2">
      <c r="A13" s="77">
        <v>7</v>
      </c>
      <c r="B13" s="44" t="s">
        <v>14</v>
      </c>
      <c r="C13" s="43" t="s">
        <v>13</v>
      </c>
      <c r="D13" s="18">
        <v>45224</v>
      </c>
      <c r="E13" s="16">
        <v>8494.4</v>
      </c>
      <c r="F13" s="13"/>
      <c r="G13" s="13"/>
      <c r="H13" s="16">
        <f t="shared" si="0"/>
        <v>8494.4</v>
      </c>
      <c r="I13" s="64"/>
    </row>
    <row r="14" spans="1:10" x14ac:dyDescent="0.2">
      <c r="A14" s="79"/>
      <c r="B14" s="52" t="s">
        <v>14</v>
      </c>
      <c r="C14" s="53" t="s">
        <v>13</v>
      </c>
      <c r="D14" s="35">
        <v>45231</v>
      </c>
      <c r="E14" s="32">
        <v>3649.8</v>
      </c>
      <c r="F14" s="33"/>
      <c r="G14" s="33"/>
      <c r="H14" s="32">
        <f t="shared" si="0"/>
        <v>3649.8</v>
      </c>
      <c r="I14" s="64"/>
    </row>
    <row r="15" spans="1:10" x14ac:dyDescent="0.2">
      <c r="A15" s="77">
        <v>8</v>
      </c>
      <c r="B15" s="44" t="s">
        <v>25</v>
      </c>
      <c r="C15" s="43" t="s">
        <v>13</v>
      </c>
      <c r="D15" s="18">
        <v>45223</v>
      </c>
      <c r="E15" s="16">
        <v>786</v>
      </c>
      <c r="F15" s="19">
        <v>786</v>
      </c>
      <c r="G15" s="19"/>
      <c r="H15" s="16">
        <f t="shared" si="0"/>
        <v>0</v>
      </c>
      <c r="I15" s="74"/>
      <c r="J15" s="74"/>
    </row>
    <row r="16" spans="1:10" x14ac:dyDescent="0.2">
      <c r="A16" s="79"/>
      <c r="B16" s="52" t="s">
        <v>25</v>
      </c>
      <c r="C16" s="53" t="s">
        <v>13</v>
      </c>
      <c r="D16" s="35">
        <v>45230</v>
      </c>
      <c r="E16" s="32">
        <v>6675</v>
      </c>
      <c r="F16" s="75"/>
      <c r="G16" s="75"/>
      <c r="H16" s="32">
        <f t="shared" si="0"/>
        <v>6675</v>
      </c>
      <c r="I16" s="74"/>
      <c r="J16" s="74"/>
    </row>
    <row r="17" spans="1:10" x14ac:dyDescent="0.2">
      <c r="A17" s="77">
        <v>9</v>
      </c>
      <c r="B17" s="44" t="s">
        <v>183</v>
      </c>
      <c r="C17" s="43" t="s">
        <v>13</v>
      </c>
      <c r="D17" s="18">
        <v>45215</v>
      </c>
      <c r="E17" s="16">
        <v>9157.7999999999993</v>
      </c>
      <c r="F17" s="19">
        <v>6000</v>
      </c>
      <c r="G17" s="19"/>
      <c r="H17" s="16">
        <f t="shared" si="0"/>
        <v>3157.7999999999993</v>
      </c>
      <c r="I17" s="74"/>
      <c r="J17" s="74"/>
    </row>
    <row r="18" spans="1:10" x14ac:dyDescent="0.2">
      <c r="A18" s="79"/>
      <c r="B18" s="52" t="s">
        <v>183</v>
      </c>
      <c r="C18" s="53" t="s">
        <v>13</v>
      </c>
      <c r="D18" s="31">
        <v>45229</v>
      </c>
      <c r="E18" s="32">
        <v>31284.400000000001</v>
      </c>
      <c r="F18" s="75"/>
      <c r="G18" s="75"/>
      <c r="H18" s="32">
        <f t="shared" si="0"/>
        <v>31284.400000000001</v>
      </c>
      <c r="I18" s="74"/>
      <c r="J18" s="74"/>
    </row>
    <row r="19" spans="1:10" x14ac:dyDescent="0.2">
      <c r="A19" s="77">
        <v>10</v>
      </c>
      <c r="B19" s="45" t="s">
        <v>17</v>
      </c>
      <c r="C19" s="43" t="s">
        <v>13</v>
      </c>
      <c r="D19" s="15">
        <v>45208</v>
      </c>
      <c r="E19" s="16">
        <v>10000</v>
      </c>
      <c r="F19" s="19"/>
      <c r="G19" s="19">
        <f>5000</f>
        <v>5000</v>
      </c>
      <c r="H19" s="16">
        <f t="shared" si="0"/>
        <v>5000</v>
      </c>
      <c r="I19" s="74" t="s">
        <v>64</v>
      </c>
      <c r="J19" s="74"/>
    </row>
    <row r="20" spans="1:10" x14ac:dyDescent="0.2">
      <c r="A20" s="77">
        <v>11</v>
      </c>
      <c r="B20" s="45" t="s">
        <v>55</v>
      </c>
      <c r="C20" s="43" t="s">
        <v>13</v>
      </c>
      <c r="D20" s="15">
        <v>45222</v>
      </c>
      <c r="E20" s="16">
        <v>7882</v>
      </c>
      <c r="F20" s="19"/>
      <c r="G20" s="19"/>
      <c r="H20" s="16">
        <f t="shared" si="0"/>
        <v>7882</v>
      </c>
      <c r="I20" s="74"/>
      <c r="J20" s="74"/>
    </row>
    <row r="21" spans="1:10" x14ac:dyDescent="0.2">
      <c r="A21" s="77">
        <v>12</v>
      </c>
      <c r="B21" s="45" t="s">
        <v>193</v>
      </c>
      <c r="C21" s="43" t="s">
        <v>13</v>
      </c>
      <c r="D21" s="15">
        <v>45217</v>
      </c>
      <c r="E21" s="16">
        <v>2000</v>
      </c>
      <c r="F21" s="19">
        <v>2000</v>
      </c>
      <c r="G21" s="19"/>
      <c r="H21" s="16">
        <f t="shared" si="0"/>
        <v>0</v>
      </c>
      <c r="I21" s="74"/>
      <c r="J21" s="74"/>
    </row>
    <row r="22" spans="1:10" x14ac:dyDescent="0.2">
      <c r="A22" s="77">
        <v>13</v>
      </c>
      <c r="B22" s="45" t="s">
        <v>193</v>
      </c>
      <c r="C22" s="43" t="s">
        <v>13</v>
      </c>
      <c r="D22" s="15">
        <v>45224</v>
      </c>
      <c r="E22" s="16">
        <v>1040</v>
      </c>
      <c r="F22" s="19">
        <v>1040</v>
      </c>
      <c r="G22" s="19"/>
      <c r="H22" s="16">
        <f t="shared" si="0"/>
        <v>0</v>
      </c>
      <c r="I22" s="74"/>
      <c r="J22" s="74"/>
    </row>
    <row r="23" spans="1:10" x14ac:dyDescent="0.2">
      <c r="A23" s="79"/>
      <c r="B23" s="54" t="s">
        <v>193</v>
      </c>
      <c r="C23" s="53" t="s">
        <v>13</v>
      </c>
      <c r="D23" s="31">
        <v>45231</v>
      </c>
      <c r="E23" s="32">
        <v>1512</v>
      </c>
      <c r="F23" s="75"/>
      <c r="G23" s="75"/>
      <c r="H23" s="32">
        <f t="shared" si="0"/>
        <v>1512</v>
      </c>
      <c r="I23" s="74"/>
      <c r="J23" s="74"/>
    </row>
    <row r="24" spans="1:10" x14ac:dyDescent="0.2">
      <c r="A24" s="77">
        <v>14</v>
      </c>
      <c r="B24" s="45" t="s">
        <v>24</v>
      </c>
      <c r="C24" s="43" t="s">
        <v>13</v>
      </c>
      <c r="D24" s="15">
        <v>45223</v>
      </c>
      <c r="E24" s="16">
        <v>4781.6000000000004</v>
      </c>
      <c r="F24" s="19">
        <v>4781.6000000000004</v>
      </c>
      <c r="G24" s="19"/>
      <c r="H24" s="16">
        <f t="shared" si="0"/>
        <v>0</v>
      </c>
      <c r="I24" s="74"/>
      <c r="J24" s="74"/>
    </row>
    <row r="25" spans="1:10" x14ac:dyDescent="0.2">
      <c r="A25" s="77">
        <v>15</v>
      </c>
      <c r="B25" s="45" t="s">
        <v>20</v>
      </c>
      <c r="C25" s="43" t="s">
        <v>13</v>
      </c>
      <c r="D25" s="15">
        <v>45216</v>
      </c>
      <c r="E25" s="16">
        <v>7224.2</v>
      </c>
      <c r="F25" s="19">
        <v>7224.2</v>
      </c>
      <c r="G25" s="19"/>
      <c r="H25" s="16">
        <f t="shared" si="0"/>
        <v>0</v>
      </c>
      <c r="I25" s="74"/>
      <c r="J25" s="74"/>
    </row>
    <row r="26" spans="1:10" x14ac:dyDescent="0.2">
      <c r="A26" s="79"/>
      <c r="B26" s="54" t="s">
        <v>20</v>
      </c>
      <c r="C26" s="53" t="s">
        <v>13</v>
      </c>
      <c r="D26" s="31">
        <v>45230</v>
      </c>
      <c r="E26" s="32">
        <v>3985</v>
      </c>
      <c r="F26" s="75"/>
      <c r="G26" s="75"/>
      <c r="H26" s="32">
        <f t="shared" si="0"/>
        <v>3985</v>
      </c>
      <c r="I26" s="74"/>
      <c r="J26" s="74"/>
    </row>
    <row r="27" spans="1:10" x14ac:dyDescent="0.2">
      <c r="A27" s="77">
        <v>16</v>
      </c>
      <c r="B27" s="45" t="s">
        <v>84</v>
      </c>
      <c r="C27" s="43" t="s">
        <v>13</v>
      </c>
      <c r="D27" s="15">
        <v>45222</v>
      </c>
      <c r="E27" s="16">
        <v>5425</v>
      </c>
      <c r="F27" s="19"/>
      <c r="G27" s="19">
        <v>5425</v>
      </c>
      <c r="H27" s="16">
        <f t="shared" si="0"/>
        <v>0</v>
      </c>
      <c r="I27" s="74" t="s">
        <v>64</v>
      </c>
      <c r="J27" s="74"/>
    </row>
    <row r="28" spans="1:10" x14ac:dyDescent="0.2">
      <c r="A28" s="79"/>
      <c r="B28" s="54" t="s">
        <v>84</v>
      </c>
      <c r="C28" s="53" t="s">
        <v>13</v>
      </c>
      <c r="D28" s="31">
        <v>45229</v>
      </c>
      <c r="E28" s="32">
        <v>4244</v>
      </c>
      <c r="F28" s="75"/>
      <c r="G28" s="75"/>
      <c r="H28" s="32">
        <f t="shared" si="0"/>
        <v>4244</v>
      </c>
      <c r="I28" s="74"/>
      <c r="J28" s="74"/>
    </row>
    <row r="29" spans="1:10" x14ac:dyDescent="0.2">
      <c r="A29" s="77">
        <v>17</v>
      </c>
      <c r="B29" s="45" t="s">
        <v>195</v>
      </c>
      <c r="C29" s="43" t="s">
        <v>13</v>
      </c>
      <c r="D29" s="15">
        <v>45222</v>
      </c>
      <c r="E29" s="16">
        <v>3359.8</v>
      </c>
      <c r="F29" s="19">
        <v>3359.8</v>
      </c>
      <c r="G29" s="19"/>
      <c r="H29" s="16">
        <f t="shared" si="0"/>
        <v>0</v>
      </c>
      <c r="I29" s="74"/>
      <c r="J29" s="74"/>
    </row>
    <row r="30" spans="1:10" x14ac:dyDescent="0.2">
      <c r="A30" s="79"/>
      <c r="B30" s="54" t="s">
        <v>195</v>
      </c>
      <c r="C30" s="53" t="s">
        <v>13</v>
      </c>
      <c r="D30" s="31">
        <v>45229</v>
      </c>
      <c r="E30" s="32">
        <v>5380</v>
      </c>
      <c r="F30" s="75"/>
      <c r="G30" s="75"/>
      <c r="H30" s="32">
        <f t="shared" si="0"/>
        <v>5380</v>
      </c>
      <c r="I30" s="74"/>
      <c r="J30" s="74"/>
    </row>
    <row r="31" spans="1:10" x14ac:dyDescent="0.2">
      <c r="A31" s="77">
        <v>18</v>
      </c>
      <c r="B31" s="45" t="s">
        <v>189</v>
      </c>
      <c r="C31" s="43" t="s">
        <v>13</v>
      </c>
      <c r="D31" s="15">
        <v>45224</v>
      </c>
      <c r="E31" s="16">
        <v>768</v>
      </c>
      <c r="F31" s="19">
        <v>768</v>
      </c>
      <c r="G31" s="19"/>
      <c r="H31" s="16">
        <f t="shared" si="0"/>
        <v>0</v>
      </c>
      <c r="I31" s="74"/>
      <c r="J31" s="74"/>
    </row>
    <row r="32" spans="1:10" x14ac:dyDescent="0.2">
      <c r="A32" s="77">
        <v>19</v>
      </c>
      <c r="B32" s="45" t="s">
        <v>56</v>
      </c>
      <c r="C32" s="43" t="s">
        <v>13</v>
      </c>
      <c r="D32" s="15">
        <v>45224</v>
      </c>
      <c r="E32" s="16">
        <v>2060</v>
      </c>
      <c r="F32" s="19">
        <v>1703.5</v>
      </c>
      <c r="G32" s="19">
        <f>356.5</f>
        <v>356.5</v>
      </c>
      <c r="H32" s="16">
        <f t="shared" si="0"/>
        <v>0</v>
      </c>
      <c r="I32" s="74" t="s">
        <v>192</v>
      </c>
      <c r="J32" s="74"/>
    </row>
    <row r="33" spans="1:10" x14ac:dyDescent="0.2">
      <c r="A33" s="77">
        <v>20</v>
      </c>
      <c r="B33" s="45" t="s">
        <v>57</v>
      </c>
      <c r="C33" s="43" t="s">
        <v>13</v>
      </c>
      <c r="D33" s="15">
        <v>45224</v>
      </c>
      <c r="E33" s="16">
        <v>6805</v>
      </c>
      <c r="F33" s="19"/>
      <c r="G33" s="19"/>
      <c r="H33" s="16">
        <f t="shared" si="0"/>
        <v>6805</v>
      </c>
      <c r="I33" s="74"/>
      <c r="J33" s="74"/>
    </row>
    <row r="34" spans="1:10" x14ac:dyDescent="0.2">
      <c r="A34" s="77">
        <v>21</v>
      </c>
      <c r="B34" s="45" t="s">
        <v>69</v>
      </c>
      <c r="C34" s="43" t="s">
        <v>13</v>
      </c>
      <c r="D34" s="15">
        <v>45224</v>
      </c>
      <c r="E34" s="16">
        <v>4879</v>
      </c>
      <c r="F34" s="19">
        <v>4879</v>
      </c>
      <c r="G34" s="19"/>
      <c r="H34" s="16">
        <f t="shared" si="0"/>
        <v>0</v>
      </c>
      <c r="I34" s="74"/>
      <c r="J34" s="74"/>
    </row>
    <row r="35" spans="1:10" x14ac:dyDescent="0.2">
      <c r="A35" s="77">
        <v>22</v>
      </c>
      <c r="B35" s="45" t="s">
        <v>151</v>
      </c>
      <c r="C35" s="43" t="s">
        <v>13</v>
      </c>
      <c r="D35" s="15">
        <v>45224</v>
      </c>
      <c r="E35" s="16">
        <v>7927</v>
      </c>
      <c r="F35" s="19">
        <v>4000</v>
      </c>
      <c r="G35" s="19"/>
      <c r="H35" s="16">
        <f t="shared" si="0"/>
        <v>3927</v>
      </c>
      <c r="I35" s="74"/>
      <c r="J35" s="74"/>
    </row>
    <row r="36" spans="1:10" x14ac:dyDescent="0.2">
      <c r="A36" s="79"/>
      <c r="B36" s="54" t="s">
        <v>89</v>
      </c>
      <c r="C36" s="53" t="s">
        <v>13</v>
      </c>
      <c r="D36" s="31">
        <v>45229</v>
      </c>
      <c r="E36" s="32">
        <v>1402</v>
      </c>
      <c r="F36" s="75"/>
      <c r="G36" s="75"/>
      <c r="H36" s="32">
        <f t="shared" si="0"/>
        <v>1402</v>
      </c>
      <c r="I36" s="74"/>
      <c r="J36" s="74"/>
    </row>
    <row r="37" spans="1:10" x14ac:dyDescent="0.2">
      <c r="A37" s="79"/>
      <c r="B37" s="54" t="s">
        <v>22</v>
      </c>
      <c r="C37" s="53" t="s">
        <v>13</v>
      </c>
      <c r="D37" s="31">
        <v>45229</v>
      </c>
      <c r="E37" s="32">
        <v>3087</v>
      </c>
      <c r="F37" s="75"/>
      <c r="G37" s="75"/>
      <c r="H37" s="32">
        <f t="shared" si="0"/>
        <v>3087</v>
      </c>
      <c r="I37" s="74"/>
      <c r="J37" s="74"/>
    </row>
    <row r="38" spans="1:10" x14ac:dyDescent="0.2">
      <c r="A38" s="79"/>
      <c r="B38" s="54" t="s">
        <v>32</v>
      </c>
      <c r="C38" s="53" t="s">
        <v>13</v>
      </c>
      <c r="D38" s="31">
        <v>45231</v>
      </c>
      <c r="E38" s="32">
        <v>33150</v>
      </c>
      <c r="F38" s="75"/>
      <c r="G38" s="75"/>
      <c r="H38" s="32">
        <f t="shared" si="0"/>
        <v>33150</v>
      </c>
      <c r="I38" s="74"/>
      <c r="J38" s="74"/>
    </row>
    <row r="39" spans="1:10" x14ac:dyDescent="0.2">
      <c r="A39" s="77">
        <v>23</v>
      </c>
      <c r="B39" s="45" t="s">
        <v>36</v>
      </c>
      <c r="C39" s="51" t="s">
        <v>35</v>
      </c>
      <c r="D39" s="15">
        <v>45219</v>
      </c>
      <c r="E39" s="16">
        <v>2415</v>
      </c>
      <c r="F39" s="19">
        <v>2415</v>
      </c>
      <c r="G39" s="19"/>
      <c r="H39" s="16">
        <f t="shared" si="0"/>
        <v>0</v>
      </c>
      <c r="I39" s="74"/>
      <c r="J39" s="74"/>
    </row>
    <row r="40" spans="1:10" x14ac:dyDescent="0.2">
      <c r="A40" s="79"/>
      <c r="B40" s="54" t="s">
        <v>36</v>
      </c>
      <c r="C40" s="55" t="s">
        <v>35</v>
      </c>
      <c r="D40" s="31">
        <v>45233</v>
      </c>
      <c r="E40" s="32">
        <v>4721.3999999999996</v>
      </c>
      <c r="F40" s="75"/>
      <c r="G40" s="75"/>
      <c r="H40" s="32">
        <f t="shared" si="0"/>
        <v>4721.3999999999996</v>
      </c>
      <c r="I40" s="74"/>
      <c r="J40" s="74"/>
    </row>
    <row r="41" spans="1:10" x14ac:dyDescent="0.2">
      <c r="A41" s="77">
        <v>24</v>
      </c>
      <c r="B41" s="45" t="s">
        <v>37</v>
      </c>
      <c r="C41" s="51" t="s">
        <v>35</v>
      </c>
      <c r="D41" s="15">
        <v>45218</v>
      </c>
      <c r="E41" s="16">
        <v>5488</v>
      </c>
      <c r="F41" s="13"/>
      <c r="G41" s="13">
        <f>500+1000</f>
        <v>1500</v>
      </c>
      <c r="H41" s="16">
        <f t="shared" si="0"/>
        <v>3988</v>
      </c>
      <c r="I41" s="1" t="s">
        <v>64</v>
      </c>
    </row>
    <row r="42" spans="1:10" x14ac:dyDescent="0.2">
      <c r="A42" s="77">
        <v>25</v>
      </c>
      <c r="B42" s="45" t="s">
        <v>37</v>
      </c>
      <c r="C42" s="51" t="s">
        <v>35</v>
      </c>
      <c r="D42" s="15">
        <v>45225</v>
      </c>
      <c r="E42" s="16">
        <v>3436</v>
      </c>
      <c r="F42" s="13"/>
      <c r="G42" s="13"/>
      <c r="H42" s="16">
        <f t="shared" si="0"/>
        <v>3436</v>
      </c>
    </row>
    <row r="43" spans="1:10" x14ac:dyDescent="0.2">
      <c r="A43" s="77">
        <v>26</v>
      </c>
      <c r="B43" s="45" t="s">
        <v>44</v>
      </c>
      <c r="C43" s="51" t="s">
        <v>35</v>
      </c>
      <c r="D43" s="15">
        <v>45204</v>
      </c>
      <c r="E43" s="16">
        <v>17462</v>
      </c>
      <c r="F43" s="13">
        <v>5000</v>
      </c>
      <c r="G43" s="13">
        <f>6500</f>
        <v>6500</v>
      </c>
      <c r="H43" s="16">
        <f t="shared" si="0"/>
        <v>5962</v>
      </c>
      <c r="I43" s="1" t="s">
        <v>64</v>
      </c>
    </row>
    <row r="44" spans="1:10" x14ac:dyDescent="0.2">
      <c r="A44" s="77">
        <v>27</v>
      </c>
      <c r="B44" s="45" t="s">
        <v>44</v>
      </c>
      <c r="C44" s="51" t="s">
        <v>35</v>
      </c>
      <c r="D44" s="15">
        <v>45225</v>
      </c>
      <c r="E44" s="16">
        <v>21174</v>
      </c>
      <c r="F44" s="13"/>
      <c r="G44" s="13"/>
      <c r="H44" s="16">
        <f t="shared" si="0"/>
        <v>21174</v>
      </c>
    </row>
    <row r="45" spans="1:10" x14ac:dyDescent="0.2">
      <c r="A45" s="77">
        <v>28</v>
      </c>
      <c r="B45" s="45" t="s">
        <v>187</v>
      </c>
      <c r="C45" s="51" t="s">
        <v>35</v>
      </c>
      <c r="D45" s="15">
        <v>45219</v>
      </c>
      <c r="E45" s="16">
        <v>643</v>
      </c>
      <c r="F45" s="13">
        <v>643</v>
      </c>
      <c r="G45" s="13"/>
      <c r="H45" s="16">
        <f t="shared" si="0"/>
        <v>0</v>
      </c>
    </row>
    <row r="46" spans="1:10" x14ac:dyDescent="0.2">
      <c r="A46" s="77">
        <v>29</v>
      </c>
      <c r="B46" s="45" t="s">
        <v>45</v>
      </c>
      <c r="C46" s="51" t="s">
        <v>35</v>
      </c>
      <c r="D46" s="15">
        <v>45225</v>
      </c>
      <c r="E46" s="16">
        <v>7722</v>
      </c>
      <c r="F46" s="13">
        <v>7722</v>
      </c>
      <c r="G46" s="13"/>
      <c r="H46" s="16">
        <f t="shared" si="0"/>
        <v>0</v>
      </c>
    </row>
    <row r="47" spans="1:10" x14ac:dyDescent="0.2">
      <c r="A47" s="77">
        <v>30</v>
      </c>
      <c r="B47" s="45" t="s">
        <v>114</v>
      </c>
      <c r="C47" s="51" t="s">
        <v>35</v>
      </c>
      <c r="D47" s="15">
        <v>45218</v>
      </c>
      <c r="E47" s="16">
        <v>5182</v>
      </c>
      <c r="F47" s="13">
        <v>5182</v>
      </c>
      <c r="G47" s="13"/>
      <c r="H47" s="16">
        <f t="shared" si="0"/>
        <v>0</v>
      </c>
    </row>
    <row r="48" spans="1:10" x14ac:dyDescent="0.2">
      <c r="A48" s="77">
        <v>31</v>
      </c>
      <c r="B48" s="45" t="s">
        <v>41</v>
      </c>
      <c r="C48" s="51" t="s">
        <v>35</v>
      </c>
      <c r="D48" s="15">
        <v>45218</v>
      </c>
      <c r="E48" s="16">
        <v>7500.0000000000018</v>
      </c>
      <c r="F48" s="13"/>
      <c r="G48" s="13">
        <f>7500</f>
        <v>7500</v>
      </c>
      <c r="H48" s="16">
        <f t="shared" si="0"/>
        <v>0</v>
      </c>
      <c r="I48" s="1" t="s">
        <v>64</v>
      </c>
    </row>
    <row r="49" spans="1:8" x14ac:dyDescent="0.2">
      <c r="A49" s="77">
        <v>32</v>
      </c>
      <c r="B49" s="45" t="s">
        <v>41</v>
      </c>
      <c r="C49" s="51" t="s">
        <v>35</v>
      </c>
      <c r="D49" s="15">
        <v>45224</v>
      </c>
      <c r="E49" s="16">
        <v>6628</v>
      </c>
      <c r="F49" s="13"/>
      <c r="G49" s="13"/>
      <c r="H49" s="16">
        <f t="shared" si="0"/>
        <v>6628</v>
      </c>
    </row>
    <row r="50" spans="1:8" x14ac:dyDescent="0.2">
      <c r="A50" s="79"/>
      <c r="B50" s="54" t="s">
        <v>41</v>
      </c>
      <c r="C50" s="55" t="s">
        <v>35</v>
      </c>
      <c r="D50" s="31">
        <v>45232</v>
      </c>
      <c r="E50" s="32">
        <v>4230</v>
      </c>
      <c r="F50" s="33"/>
      <c r="G50" s="33"/>
      <c r="H50" s="32">
        <f t="shared" si="0"/>
        <v>4230</v>
      </c>
    </row>
    <row r="51" spans="1:8" x14ac:dyDescent="0.2">
      <c r="A51" s="77">
        <v>33</v>
      </c>
      <c r="B51" s="45" t="s">
        <v>196</v>
      </c>
      <c r="C51" s="51" t="s">
        <v>35</v>
      </c>
      <c r="D51" s="15">
        <v>45225</v>
      </c>
      <c r="E51" s="16">
        <v>5230</v>
      </c>
      <c r="F51" s="13">
        <v>5230</v>
      </c>
      <c r="G51" s="13"/>
      <c r="H51" s="16">
        <f t="shared" si="0"/>
        <v>0</v>
      </c>
    </row>
    <row r="52" spans="1:8" x14ac:dyDescent="0.2">
      <c r="A52" s="79"/>
      <c r="B52" s="54" t="s">
        <v>196</v>
      </c>
      <c r="C52" s="55" t="s">
        <v>35</v>
      </c>
      <c r="D52" s="31">
        <v>45232</v>
      </c>
      <c r="E52" s="32">
        <v>4276</v>
      </c>
      <c r="F52" s="33"/>
      <c r="G52" s="33"/>
      <c r="H52" s="32">
        <f t="shared" si="0"/>
        <v>4276</v>
      </c>
    </row>
    <row r="53" spans="1:8" x14ac:dyDescent="0.2">
      <c r="A53" s="77">
        <v>34</v>
      </c>
      <c r="B53" s="45" t="s">
        <v>198</v>
      </c>
      <c r="C53" s="51" t="s">
        <v>35</v>
      </c>
      <c r="D53" s="15">
        <v>45226</v>
      </c>
      <c r="E53" s="16">
        <v>7029</v>
      </c>
      <c r="F53" s="13">
        <v>7029</v>
      </c>
      <c r="G53" s="13"/>
      <c r="H53" s="16">
        <f t="shared" si="0"/>
        <v>0</v>
      </c>
    </row>
    <row r="54" spans="1:8" x14ac:dyDescent="0.2">
      <c r="A54" s="79"/>
      <c r="B54" s="54" t="s">
        <v>198</v>
      </c>
      <c r="C54" s="55" t="s">
        <v>35</v>
      </c>
      <c r="D54" s="31">
        <v>45233</v>
      </c>
      <c r="E54" s="37">
        <v>5904</v>
      </c>
      <c r="F54" s="33"/>
      <c r="G54" s="33"/>
      <c r="H54" s="32">
        <f t="shared" si="0"/>
        <v>5904</v>
      </c>
    </row>
    <row r="55" spans="1:8" x14ac:dyDescent="0.2">
      <c r="A55" s="79"/>
      <c r="B55" s="54" t="s">
        <v>77</v>
      </c>
      <c r="C55" s="55" t="s">
        <v>35</v>
      </c>
      <c r="D55" s="31">
        <v>45232</v>
      </c>
      <c r="E55" s="37">
        <v>10430.5</v>
      </c>
      <c r="F55" s="33"/>
      <c r="G55" s="33"/>
      <c r="H55" s="32">
        <f t="shared" si="0"/>
        <v>10430.5</v>
      </c>
    </row>
    <row r="56" spans="1:8" x14ac:dyDescent="0.2">
      <c r="A56" s="77"/>
      <c r="B56" s="46"/>
      <c r="C56" s="46"/>
      <c r="D56" s="23" t="s">
        <v>47</v>
      </c>
      <c r="E56" s="24">
        <f>SUM(E4:E55)</f>
        <v>381955.9</v>
      </c>
      <c r="F56" s="39">
        <f>SUM(F4:F55)</f>
        <v>91483.1</v>
      </c>
      <c r="G56" s="39">
        <f>SUM(G4:G55)</f>
        <v>28193.5</v>
      </c>
      <c r="H56" s="16">
        <f>SUM(H4:H55)</f>
        <v>262279.3</v>
      </c>
    </row>
    <row r="57" spans="1:8" x14ac:dyDescent="0.2">
      <c r="A57" s="78"/>
      <c r="B57" s="48"/>
      <c r="C57" s="48"/>
      <c r="D57" s="9"/>
      <c r="E57" s="71"/>
      <c r="F57" s="72"/>
      <c r="G57" s="72"/>
      <c r="H57" s="73"/>
    </row>
    <row r="58" spans="1:8" x14ac:dyDescent="0.2">
      <c r="B58" s="47" t="s">
        <v>48</v>
      </c>
      <c r="C58" s="47"/>
      <c r="D58" s="3" t="s">
        <v>49</v>
      </c>
      <c r="E58" s="3"/>
      <c r="F58" s="26" t="s">
        <v>50</v>
      </c>
      <c r="G58" s="26"/>
    </row>
    <row r="59" spans="1:8" x14ac:dyDescent="0.2">
      <c r="B59" s="48" t="s">
        <v>51</v>
      </c>
      <c r="C59" s="47"/>
      <c r="D59" s="48" t="s">
        <v>51</v>
      </c>
      <c r="E59" s="3"/>
      <c r="F59" s="26" t="s">
        <v>53</v>
      </c>
      <c r="G59" s="26"/>
    </row>
    <row r="61" spans="1:8" x14ac:dyDescent="0.2">
      <c r="B61" s="50"/>
      <c r="F61" s="1"/>
      <c r="G61" s="1"/>
    </row>
    <row r="62" spans="1:8" x14ac:dyDescent="0.2">
      <c r="A62" s="1"/>
      <c r="B62" s="50"/>
      <c r="C62" s="1"/>
      <c r="F62" s="1"/>
      <c r="G62" s="1"/>
    </row>
  </sheetData>
  <autoFilter ref="A1:H56"/>
  <pageMargins left="0" right="0" top="0.74803149606299213" bottom="0.74803149606299213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28" workbookViewId="0">
      <selection activeCell="G42" sqref="G42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4" style="1" customWidth="1"/>
    <col min="5" max="5" width="15.140625" style="1" bestFit="1" customWidth="1"/>
    <col min="6" max="6" width="20.7109375" style="28" bestFit="1" customWidth="1"/>
    <col min="7" max="7" width="14" style="28" customWidth="1"/>
    <col min="8" max="8" width="16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45227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201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45216</v>
      </c>
      <c r="E4" s="16">
        <v>6287</v>
      </c>
      <c r="F4" s="13">
        <v>6287</v>
      </c>
      <c r="G4" s="13"/>
      <c r="H4" s="16">
        <f>E4-F4-G4</f>
        <v>0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45223</v>
      </c>
      <c r="E5" s="16">
        <v>15310</v>
      </c>
      <c r="F5" s="13"/>
      <c r="G5" s="13"/>
      <c r="H5" s="16">
        <f t="shared" ref="H5:H60" si="0">E5-F5-G5</f>
        <v>15310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45230</v>
      </c>
      <c r="E6" s="16">
        <v>6792</v>
      </c>
      <c r="F6" s="13">
        <v>2000</v>
      </c>
      <c r="G6" s="13"/>
      <c r="H6" s="16">
        <f t="shared" si="0"/>
        <v>4792</v>
      </c>
    </row>
    <row r="7" spans="1:10" x14ac:dyDescent="0.2">
      <c r="A7" s="79"/>
      <c r="B7" s="52" t="s">
        <v>12</v>
      </c>
      <c r="C7" s="53" t="s">
        <v>13</v>
      </c>
      <c r="D7" s="31">
        <v>45237</v>
      </c>
      <c r="E7" s="32">
        <v>6388</v>
      </c>
      <c r="F7" s="33"/>
      <c r="G7" s="33"/>
      <c r="H7" s="32">
        <f t="shared" si="0"/>
        <v>6388</v>
      </c>
    </row>
    <row r="8" spans="1:10" x14ac:dyDescent="0.2">
      <c r="A8" s="77">
        <v>4</v>
      </c>
      <c r="B8" s="44" t="s">
        <v>15</v>
      </c>
      <c r="C8" s="43" t="s">
        <v>13</v>
      </c>
      <c r="D8" s="18">
        <v>45222</v>
      </c>
      <c r="E8" s="16">
        <v>5910</v>
      </c>
      <c r="F8" s="13">
        <v>5910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8">
        <v>45229</v>
      </c>
      <c r="E9" s="16">
        <v>8600</v>
      </c>
      <c r="F9" s="13"/>
      <c r="G9" s="13"/>
      <c r="H9" s="16">
        <f t="shared" si="0"/>
        <v>8600</v>
      </c>
      <c r="I9" s="64"/>
    </row>
    <row r="10" spans="1:10" x14ac:dyDescent="0.2">
      <c r="A10" s="79"/>
      <c r="B10" s="52" t="s">
        <v>15</v>
      </c>
      <c r="C10" s="53" t="s">
        <v>13</v>
      </c>
      <c r="D10" s="35">
        <v>45236</v>
      </c>
      <c r="E10" s="32">
        <v>5930.4</v>
      </c>
      <c r="F10" s="33"/>
      <c r="G10" s="33"/>
      <c r="H10" s="32">
        <f t="shared" si="0"/>
        <v>5930.4</v>
      </c>
      <c r="I10" s="64"/>
    </row>
    <row r="11" spans="1:10" x14ac:dyDescent="0.2">
      <c r="A11" s="77">
        <v>6</v>
      </c>
      <c r="B11" s="44" t="s">
        <v>27</v>
      </c>
      <c r="C11" s="43" t="s">
        <v>13</v>
      </c>
      <c r="D11" s="18">
        <v>45223</v>
      </c>
      <c r="E11" s="16">
        <v>1824</v>
      </c>
      <c r="F11" s="13">
        <v>1824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27</v>
      </c>
      <c r="C12" s="43" t="s">
        <v>13</v>
      </c>
      <c r="D12" s="18">
        <v>45230</v>
      </c>
      <c r="E12" s="16">
        <v>17171</v>
      </c>
      <c r="F12" s="13">
        <v>17171</v>
      </c>
      <c r="G12" s="13"/>
      <c r="H12" s="16">
        <f t="shared" si="0"/>
        <v>0</v>
      </c>
      <c r="I12" s="64"/>
    </row>
    <row r="13" spans="1:10" x14ac:dyDescent="0.2">
      <c r="A13" s="79"/>
      <c r="B13" s="52" t="s">
        <v>27</v>
      </c>
      <c r="C13" s="53" t="s">
        <v>13</v>
      </c>
      <c r="D13" s="35">
        <v>45237</v>
      </c>
      <c r="E13" s="32">
        <v>16071</v>
      </c>
      <c r="F13" s="33"/>
      <c r="G13" s="33"/>
      <c r="H13" s="32">
        <f t="shared" si="0"/>
        <v>16071</v>
      </c>
      <c r="I13" s="64"/>
    </row>
    <row r="14" spans="1:10" x14ac:dyDescent="0.2">
      <c r="A14" s="77">
        <v>8</v>
      </c>
      <c r="B14" s="44" t="s">
        <v>14</v>
      </c>
      <c r="C14" s="43" t="s">
        <v>13</v>
      </c>
      <c r="D14" s="18">
        <v>45224</v>
      </c>
      <c r="E14" s="16">
        <v>8494.4</v>
      </c>
      <c r="F14" s="13"/>
      <c r="G14" s="13"/>
      <c r="H14" s="16">
        <f t="shared" si="0"/>
        <v>8494.4</v>
      </c>
      <c r="I14" s="64"/>
    </row>
    <row r="15" spans="1:10" x14ac:dyDescent="0.2">
      <c r="A15" s="77">
        <v>9</v>
      </c>
      <c r="B15" s="44" t="s">
        <v>14</v>
      </c>
      <c r="C15" s="43" t="s">
        <v>13</v>
      </c>
      <c r="D15" s="18">
        <v>45231</v>
      </c>
      <c r="E15" s="16">
        <v>3649.8</v>
      </c>
      <c r="F15" s="13">
        <v>3649.8</v>
      </c>
      <c r="G15" s="13"/>
      <c r="H15" s="16">
        <f t="shared" si="0"/>
        <v>0</v>
      </c>
      <c r="I15" s="64"/>
    </row>
    <row r="16" spans="1:10" x14ac:dyDescent="0.2">
      <c r="A16" s="77">
        <v>10</v>
      </c>
      <c r="B16" s="44" t="s">
        <v>25</v>
      </c>
      <c r="C16" s="43" t="s">
        <v>13</v>
      </c>
      <c r="D16" s="18">
        <v>45230</v>
      </c>
      <c r="E16" s="16">
        <v>6675</v>
      </c>
      <c r="F16" s="19">
        <v>2675</v>
      </c>
      <c r="G16" s="19"/>
      <c r="H16" s="16">
        <f t="shared" si="0"/>
        <v>4000</v>
      </c>
      <c r="I16" s="74"/>
      <c r="J16" s="74"/>
    </row>
    <row r="17" spans="1:10" x14ac:dyDescent="0.2">
      <c r="A17" s="77">
        <v>11</v>
      </c>
      <c r="B17" s="44" t="s">
        <v>183</v>
      </c>
      <c r="C17" s="43" t="s">
        <v>13</v>
      </c>
      <c r="D17" s="18">
        <v>45215</v>
      </c>
      <c r="E17" s="16">
        <v>3157.7999999999993</v>
      </c>
      <c r="F17" s="19">
        <v>3157.8</v>
      </c>
      <c r="G17" s="19"/>
      <c r="H17" s="16">
        <f t="shared" si="0"/>
        <v>-9.0949470177292824E-13</v>
      </c>
      <c r="I17" s="74"/>
      <c r="J17" s="74"/>
    </row>
    <row r="18" spans="1:10" x14ac:dyDescent="0.2">
      <c r="A18" s="77">
        <v>12</v>
      </c>
      <c r="B18" s="44" t="s">
        <v>183</v>
      </c>
      <c r="C18" s="43" t="s">
        <v>13</v>
      </c>
      <c r="D18" s="15">
        <v>45229</v>
      </c>
      <c r="E18" s="16">
        <v>31284.400000000001</v>
      </c>
      <c r="F18" s="19">
        <v>14000</v>
      </c>
      <c r="G18" s="19"/>
      <c r="H18" s="16">
        <f t="shared" si="0"/>
        <v>17284.400000000001</v>
      </c>
      <c r="I18" s="74"/>
      <c r="J18" s="74"/>
    </row>
    <row r="19" spans="1:10" x14ac:dyDescent="0.2">
      <c r="A19" s="77">
        <v>13</v>
      </c>
      <c r="B19" s="45" t="s">
        <v>17</v>
      </c>
      <c r="C19" s="43" t="s">
        <v>13</v>
      </c>
      <c r="D19" s="15">
        <v>45208</v>
      </c>
      <c r="E19" s="16">
        <v>5000</v>
      </c>
      <c r="F19" s="19"/>
      <c r="G19" s="19">
        <v>5000</v>
      </c>
      <c r="H19" s="16">
        <f t="shared" si="0"/>
        <v>0</v>
      </c>
      <c r="I19" s="74" t="s">
        <v>64</v>
      </c>
      <c r="J19" s="74"/>
    </row>
    <row r="20" spans="1:10" x14ac:dyDescent="0.2">
      <c r="A20" s="79"/>
      <c r="B20" s="54" t="s">
        <v>17</v>
      </c>
      <c r="C20" s="53" t="s">
        <v>13</v>
      </c>
      <c r="D20" s="31">
        <v>45236</v>
      </c>
      <c r="E20" s="32">
        <v>24103.25</v>
      </c>
      <c r="F20" s="75"/>
      <c r="G20" s="75"/>
      <c r="H20" s="32">
        <f t="shared" si="0"/>
        <v>24103.25</v>
      </c>
      <c r="I20" s="74"/>
      <c r="J20" s="74"/>
    </row>
    <row r="21" spans="1:10" x14ac:dyDescent="0.2">
      <c r="A21" s="77">
        <v>14</v>
      </c>
      <c r="B21" s="45" t="s">
        <v>55</v>
      </c>
      <c r="C21" s="43" t="s">
        <v>13</v>
      </c>
      <c r="D21" s="15">
        <v>45222</v>
      </c>
      <c r="E21" s="16">
        <v>7882</v>
      </c>
      <c r="F21" s="19">
        <v>7882</v>
      </c>
      <c r="G21" s="19"/>
      <c r="H21" s="16">
        <f t="shared" si="0"/>
        <v>0</v>
      </c>
      <c r="I21" s="74"/>
      <c r="J21" s="74"/>
    </row>
    <row r="22" spans="1:10" x14ac:dyDescent="0.2">
      <c r="A22" s="79"/>
      <c r="B22" s="54" t="s">
        <v>55</v>
      </c>
      <c r="C22" s="53" t="s">
        <v>13</v>
      </c>
      <c r="D22" s="31">
        <v>45236</v>
      </c>
      <c r="E22" s="32">
        <v>4278</v>
      </c>
      <c r="F22" s="75"/>
      <c r="G22" s="75"/>
      <c r="H22" s="32">
        <f t="shared" si="0"/>
        <v>4278</v>
      </c>
      <c r="I22" s="74"/>
      <c r="J22" s="74"/>
    </row>
    <row r="23" spans="1:10" x14ac:dyDescent="0.2">
      <c r="A23" s="77">
        <v>15</v>
      </c>
      <c r="B23" s="45" t="s">
        <v>193</v>
      </c>
      <c r="C23" s="43" t="s">
        <v>13</v>
      </c>
      <c r="D23" s="15">
        <v>45231</v>
      </c>
      <c r="E23" s="16">
        <v>1512</v>
      </c>
      <c r="F23" s="19"/>
      <c r="G23" s="19">
        <v>1512</v>
      </c>
      <c r="H23" s="16">
        <f t="shared" si="0"/>
        <v>0</v>
      </c>
      <c r="I23" s="74" t="s">
        <v>64</v>
      </c>
      <c r="J23" s="74"/>
    </row>
    <row r="24" spans="1:10" x14ac:dyDescent="0.2">
      <c r="A24" s="79"/>
      <c r="B24" s="54" t="s">
        <v>193</v>
      </c>
      <c r="C24" s="53" t="s">
        <v>13</v>
      </c>
      <c r="D24" s="31">
        <v>45238</v>
      </c>
      <c r="E24" s="32">
        <v>2967</v>
      </c>
      <c r="F24" s="75"/>
      <c r="G24" s="75"/>
      <c r="H24" s="32">
        <f t="shared" si="0"/>
        <v>2967</v>
      </c>
      <c r="I24" s="74"/>
      <c r="J24" s="74"/>
    </row>
    <row r="25" spans="1:10" x14ac:dyDescent="0.2">
      <c r="A25" s="77">
        <v>16</v>
      </c>
      <c r="B25" s="45" t="s">
        <v>20</v>
      </c>
      <c r="C25" s="43" t="s">
        <v>13</v>
      </c>
      <c r="D25" s="15">
        <v>45230</v>
      </c>
      <c r="E25" s="16">
        <v>3985</v>
      </c>
      <c r="F25" s="19"/>
      <c r="G25" s="19"/>
      <c r="H25" s="16">
        <f t="shared" si="0"/>
        <v>3985</v>
      </c>
      <c r="I25" s="74"/>
      <c r="J25" s="74"/>
    </row>
    <row r="26" spans="1:10" x14ac:dyDescent="0.2">
      <c r="A26" s="77">
        <v>17</v>
      </c>
      <c r="B26" s="45" t="s">
        <v>84</v>
      </c>
      <c r="C26" s="43" t="s">
        <v>13</v>
      </c>
      <c r="D26" s="15">
        <v>45229</v>
      </c>
      <c r="E26" s="16">
        <v>4244</v>
      </c>
      <c r="F26" s="19"/>
      <c r="G26" s="19">
        <v>4244</v>
      </c>
      <c r="H26" s="16">
        <f t="shared" si="0"/>
        <v>0</v>
      </c>
      <c r="I26" s="74" t="s">
        <v>64</v>
      </c>
      <c r="J26" s="74"/>
    </row>
    <row r="27" spans="1:10" x14ac:dyDescent="0.2">
      <c r="A27" s="79"/>
      <c r="B27" s="54" t="s">
        <v>84</v>
      </c>
      <c r="C27" s="53" t="s">
        <v>13</v>
      </c>
      <c r="D27" s="31">
        <v>45236</v>
      </c>
      <c r="E27" s="32">
        <v>5576</v>
      </c>
      <c r="F27" s="75"/>
      <c r="G27" s="75"/>
      <c r="H27" s="32">
        <f t="shared" si="0"/>
        <v>5576</v>
      </c>
      <c r="I27" s="74"/>
      <c r="J27" s="74"/>
    </row>
    <row r="28" spans="1:10" x14ac:dyDescent="0.2">
      <c r="A28" s="77">
        <v>18</v>
      </c>
      <c r="B28" s="45" t="s">
        <v>195</v>
      </c>
      <c r="C28" s="43" t="s">
        <v>13</v>
      </c>
      <c r="D28" s="15">
        <v>45229</v>
      </c>
      <c r="E28" s="16">
        <v>5380</v>
      </c>
      <c r="F28" s="19">
        <v>5380</v>
      </c>
      <c r="G28" s="19"/>
      <c r="H28" s="16">
        <f t="shared" si="0"/>
        <v>0</v>
      </c>
      <c r="I28" s="74"/>
      <c r="J28" s="74"/>
    </row>
    <row r="29" spans="1:10" x14ac:dyDescent="0.2">
      <c r="A29" s="77">
        <v>19</v>
      </c>
      <c r="B29" s="45" t="s">
        <v>57</v>
      </c>
      <c r="C29" s="43" t="s">
        <v>13</v>
      </c>
      <c r="D29" s="15">
        <v>45224</v>
      </c>
      <c r="E29" s="16">
        <v>6805</v>
      </c>
      <c r="F29" s="19">
        <v>3200</v>
      </c>
      <c r="G29" s="19"/>
      <c r="H29" s="16">
        <f t="shared" si="0"/>
        <v>3605</v>
      </c>
      <c r="I29" s="74"/>
      <c r="J29" s="74"/>
    </row>
    <row r="30" spans="1:10" x14ac:dyDescent="0.2">
      <c r="A30" s="79"/>
      <c r="B30" s="54" t="s">
        <v>57</v>
      </c>
      <c r="C30" s="53" t="s">
        <v>13</v>
      </c>
      <c r="D30" s="31">
        <v>45238</v>
      </c>
      <c r="E30" s="32">
        <v>8502</v>
      </c>
      <c r="F30" s="75"/>
      <c r="G30" s="75"/>
      <c r="H30" s="32">
        <f t="shared" si="0"/>
        <v>8502</v>
      </c>
      <c r="I30" s="74"/>
      <c r="J30" s="74"/>
    </row>
    <row r="31" spans="1:10" x14ac:dyDescent="0.2">
      <c r="A31" s="77">
        <v>20</v>
      </c>
      <c r="B31" s="45" t="s">
        <v>151</v>
      </c>
      <c r="C31" s="43" t="s">
        <v>13</v>
      </c>
      <c r="D31" s="15">
        <v>45224</v>
      </c>
      <c r="E31" s="16">
        <v>3927</v>
      </c>
      <c r="F31" s="19"/>
      <c r="G31" s="19">
        <v>3927</v>
      </c>
      <c r="H31" s="16">
        <f t="shared" si="0"/>
        <v>0</v>
      </c>
      <c r="I31" s="74" t="s">
        <v>64</v>
      </c>
      <c r="J31" s="74"/>
    </row>
    <row r="32" spans="1:10" x14ac:dyDescent="0.2">
      <c r="A32" s="77">
        <v>21</v>
      </c>
      <c r="B32" s="45" t="s">
        <v>89</v>
      </c>
      <c r="C32" s="43" t="s">
        <v>13</v>
      </c>
      <c r="D32" s="15">
        <v>45229</v>
      </c>
      <c r="E32" s="16">
        <v>1402</v>
      </c>
      <c r="F32" s="19">
        <v>1402</v>
      </c>
      <c r="G32" s="19"/>
      <c r="H32" s="16">
        <f t="shared" si="0"/>
        <v>0</v>
      </c>
      <c r="I32" s="74"/>
      <c r="J32" s="74"/>
    </row>
    <row r="33" spans="1:10" x14ac:dyDescent="0.2">
      <c r="A33" s="79"/>
      <c r="B33" s="54" t="s">
        <v>89</v>
      </c>
      <c r="C33" s="53" t="s">
        <v>13</v>
      </c>
      <c r="D33" s="31">
        <v>45236</v>
      </c>
      <c r="E33" s="32">
        <v>976</v>
      </c>
      <c r="F33" s="75"/>
      <c r="G33" s="75"/>
      <c r="H33" s="32">
        <f t="shared" si="0"/>
        <v>976</v>
      </c>
      <c r="I33" s="74"/>
      <c r="J33" s="74"/>
    </row>
    <row r="34" spans="1:10" x14ac:dyDescent="0.2">
      <c r="A34" s="77">
        <v>22</v>
      </c>
      <c r="B34" s="45" t="s">
        <v>22</v>
      </c>
      <c r="C34" s="43" t="s">
        <v>13</v>
      </c>
      <c r="D34" s="15">
        <v>45229</v>
      </c>
      <c r="E34" s="16">
        <v>3087</v>
      </c>
      <c r="F34" s="19">
        <v>3087</v>
      </c>
      <c r="G34" s="19"/>
      <c r="H34" s="16">
        <f t="shared" si="0"/>
        <v>0</v>
      </c>
      <c r="I34" s="74"/>
      <c r="J34" s="74"/>
    </row>
    <row r="35" spans="1:10" x14ac:dyDescent="0.2">
      <c r="A35" s="79"/>
      <c r="B35" s="54" t="s">
        <v>22</v>
      </c>
      <c r="C35" s="53" t="s">
        <v>13</v>
      </c>
      <c r="D35" s="31">
        <v>45236</v>
      </c>
      <c r="E35" s="32">
        <v>4507.96</v>
      </c>
      <c r="F35" s="75"/>
      <c r="G35" s="75"/>
      <c r="H35" s="32">
        <f t="shared" si="0"/>
        <v>4507.96</v>
      </c>
      <c r="I35" s="74"/>
      <c r="J35" s="74"/>
    </row>
    <row r="36" spans="1:10" x14ac:dyDescent="0.2">
      <c r="A36" s="77">
        <v>23</v>
      </c>
      <c r="B36" s="45" t="s">
        <v>32</v>
      </c>
      <c r="C36" s="43" t="s">
        <v>13</v>
      </c>
      <c r="D36" s="15">
        <v>45231</v>
      </c>
      <c r="E36" s="16">
        <v>33150</v>
      </c>
      <c r="F36" s="19">
        <v>13150</v>
      </c>
      <c r="G36" s="19"/>
      <c r="H36" s="16">
        <f t="shared" si="0"/>
        <v>20000</v>
      </c>
      <c r="I36" s="74"/>
      <c r="J36" s="74"/>
    </row>
    <row r="37" spans="1:10" x14ac:dyDescent="0.2">
      <c r="A37" s="79"/>
      <c r="B37" s="54" t="s">
        <v>32</v>
      </c>
      <c r="C37" s="53" t="s">
        <v>13</v>
      </c>
      <c r="D37" s="31">
        <v>45237</v>
      </c>
      <c r="E37" s="32">
        <v>3810</v>
      </c>
      <c r="F37" s="75"/>
      <c r="G37" s="75"/>
      <c r="H37" s="32">
        <f t="shared" si="0"/>
        <v>3810</v>
      </c>
      <c r="I37" s="74"/>
      <c r="J37" s="74"/>
    </row>
    <row r="38" spans="1:10" x14ac:dyDescent="0.2">
      <c r="A38" s="79"/>
      <c r="B38" s="54" t="s">
        <v>202</v>
      </c>
      <c r="C38" s="53" t="s">
        <v>13</v>
      </c>
      <c r="D38" s="31">
        <v>45238</v>
      </c>
      <c r="E38" s="32">
        <v>3688.2</v>
      </c>
      <c r="F38" s="75"/>
      <c r="G38" s="75"/>
      <c r="H38" s="32">
        <f t="shared" si="0"/>
        <v>3688.2</v>
      </c>
      <c r="I38" s="74"/>
      <c r="J38" s="74"/>
    </row>
    <row r="39" spans="1:10" x14ac:dyDescent="0.2">
      <c r="A39" s="79"/>
      <c r="B39" s="54" t="s">
        <v>28</v>
      </c>
      <c r="C39" s="53" t="s">
        <v>13</v>
      </c>
      <c r="D39" s="31">
        <v>45237</v>
      </c>
      <c r="E39" s="32">
        <v>4465</v>
      </c>
      <c r="F39" s="75"/>
      <c r="G39" s="75"/>
      <c r="H39" s="32">
        <f t="shared" si="0"/>
        <v>4465</v>
      </c>
      <c r="I39" s="74"/>
      <c r="J39" s="74"/>
    </row>
    <row r="40" spans="1:10" x14ac:dyDescent="0.2">
      <c r="A40" s="77">
        <v>24</v>
      </c>
      <c r="B40" s="45" t="s">
        <v>36</v>
      </c>
      <c r="C40" s="51" t="s">
        <v>35</v>
      </c>
      <c r="D40" s="15">
        <v>45233</v>
      </c>
      <c r="E40" s="16">
        <v>4721.3999999999996</v>
      </c>
      <c r="F40" s="19">
        <v>4721.3999999999996</v>
      </c>
      <c r="G40" s="19"/>
      <c r="H40" s="16">
        <f t="shared" si="0"/>
        <v>0</v>
      </c>
      <c r="I40" s="74"/>
      <c r="J40" s="74"/>
    </row>
    <row r="41" spans="1:10" x14ac:dyDescent="0.2">
      <c r="A41" s="79"/>
      <c r="B41" s="54" t="s">
        <v>36</v>
      </c>
      <c r="C41" s="55" t="s">
        <v>35</v>
      </c>
      <c r="D41" s="31">
        <v>45240</v>
      </c>
      <c r="E41" s="32">
        <v>8024</v>
      </c>
      <c r="F41" s="75"/>
      <c r="G41" s="75"/>
      <c r="H41" s="32">
        <f t="shared" si="0"/>
        <v>8024</v>
      </c>
      <c r="I41" s="74"/>
      <c r="J41" s="74"/>
    </row>
    <row r="42" spans="1:10" x14ac:dyDescent="0.2">
      <c r="A42" s="77">
        <v>25</v>
      </c>
      <c r="B42" s="45" t="s">
        <v>37</v>
      </c>
      <c r="C42" s="51" t="s">
        <v>35</v>
      </c>
      <c r="D42" s="15">
        <v>45218</v>
      </c>
      <c r="E42" s="16">
        <v>3988</v>
      </c>
      <c r="F42" s="13">
        <v>450</v>
      </c>
      <c r="G42" s="13">
        <f>2700</f>
        <v>2700</v>
      </c>
      <c r="H42" s="16">
        <f t="shared" si="0"/>
        <v>838</v>
      </c>
      <c r="I42" s="1" t="s">
        <v>64</v>
      </c>
    </row>
    <row r="43" spans="1:10" x14ac:dyDescent="0.2">
      <c r="A43" s="77">
        <v>26</v>
      </c>
      <c r="B43" s="45" t="s">
        <v>37</v>
      </c>
      <c r="C43" s="51" t="s">
        <v>35</v>
      </c>
      <c r="D43" s="15">
        <v>45225</v>
      </c>
      <c r="E43" s="16">
        <v>3436</v>
      </c>
      <c r="F43" s="13"/>
      <c r="G43" s="13"/>
      <c r="H43" s="16">
        <f t="shared" si="0"/>
        <v>3436</v>
      </c>
    </row>
    <row r="44" spans="1:10" x14ac:dyDescent="0.2">
      <c r="A44" s="79"/>
      <c r="B44" s="54" t="s">
        <v>37</v>
      </c>
      <c r="C44" s="55" t="s">
        <v>35</v>
      </c>
      <c r="D44" s="31">
        <v>45239</v>
      </c>
      <c r="E44" s="32">
        <v>1829</v>
      </c>
      <c r="F44" s="33"/>
      <c r="G44" s="33"/>
      <c r="H44" s="32">
        <f t="shared" si="0"/>
        <v>1829</v>
      </c>
    </row>
    <row r="45" spans="1:10" x14ac:dyDescent="0.2">
      <c r="A45" s="77">
        <v>27</v>
      </c>
      <c r="B45" s="45" t="s">
        <v>44</v>
      </c>
      <c r="C45" s="51" t="s">
        <v>35</v>
      </c>
      <c r="D45" s="15">
        <v>45204</v>
      </c>
      <c r="E45" s="16">
        <v>5962</v>
      </c>
      <c r="F45" s="13"/>
      <c r="G45" s="13"/>
      <c r="H45" s="16">
        <f t="shared" si="0"/>
        <v>5962</v>
      </c>
    </row>
    <row r="46" spans="1:10" x14ac:dyDescent="0.2">
      <c r="A46" s="77">
        <v>28</v>
      </c>
      <c r="B46" s="45" t="s">
        <v>44</v>
      </c>
      <c r="C46" s="51" t="s">
        <v>35</v>
      </c>
      <c r="D46" s="15">
        <v>45225</v>
      </c>
      <c r="E46" s="16">
        <v>21174</v>
      </c>
      <c r="F46" s="13"/>
      <c r="G46" s="13"/>
      <c r="H46" s="16">
        <f t="shared" si="0"/>
        <v>21174</v>
      </c>
    </row>
    <row r="47" spans="1:10" x14ac:dyDescent="0.2">
      <c r="A47" s="79"/>
      <c r="B47" s="54" t="s">
        <v>44</v>
      </c>
      <c r="C47" s="55" t="s">
        <v>35</v>
      </c>
      <c r="D47" s="31">
        <v>45239</v>
      </c>
      <c r="E47" s="32">
        <v>8894</v>
      </c>
      <c r="F47" s="33"/>
      <c r="G47" s="33"/>
      <c r="H47" s="32">
        <f t="shared" si="0"/>
        <v>8894</v>
      </c>
    </row>
    <row r="48" spans="1:10" x14ac:dyDescent="0.2">
      <c r="A48" s="77">
        <v>29</v>
      </c>
      <c r="B48" s="45" t="s">
        <v>41</v>
      </c>
      <c r="C48" s="51" t="s">
        <v>35</v>
      </c>
      <c r="D48" s="15">
        <v>45224</v>
      </c>
      <c r="E48" s="16">
        <v>6628</v>
      </c>
      <c r="F48" s="13"/>
      <c r="G48" s="13">
        <v>6628</v>
      </c>
      <c r="H48" s="16">
        <f t="shared" si="0"/>
        <v>0</v>
      </c>
      <c r="I48" s="1" t="s">
        <v>64</v>
      </c>
    </row>
    <row r="49" spans="1:8" x14ac:dyDescent="0.2">
      <c r="A49" s="77">
        <v>30</v>
      </c>
      <c r="B49" s="45" t="s">
        <v>41</v>
      </c>
      <c r="C49" s="51" t="s">
        <v>35</v>
      </c>
      <c r="D49" s="15">
        <v>45232</v>
      </c>
      <c r="E49" s="16">
        <v>4230</v>
      </c>
      <c r="F49" s="13">
        <v>2230</v>
      </c>
      <c r="G49" s="13"/>
      <c r="H49" s="16">
        <f t="shared" si="0"/>
        <v>2000</v>
      </c>
    </row>
    <row r="50" spans="1:8" x14ac:dyDescent="0.2">
      <c r="A50" s="79"/>
      <c r="B50" s="54" t="s">
        <v>41</v>
      </c>
      <c r="C50" s="55" t="s">
        <v>35</v>
      </c>
      <c r="D50" s="31">
        <v>45239</v>
      </c>
      <c r="E50" s="32">
        <v>6712</v>
      </c>
      <c r="F50" s="33"/>
      <c r="G50" s="33"/>
      <c r="H50" s="32">
        <f t="shared" si="0"/>
        <v>6712</v>
      </c>
    </row>
    <row r="51" spans="1:8" x14ac:dyDescent="0.2">
      <c r="A51" s="77">
        <v>31</v>
      </c>
      <c r="B51" s="45" t="s">
        <v>196</v>
      </c>
      <c r="C51" s="51" t="s">
        <v>35</v>
      </c>
      <c r="D51" s="15">
        <v>45232</v>
      </c>
      <c r="E51" s="16">
        <v>4276</v>
      </c>
      <c r="F51" s="13">
        <v>4276</v>
      </c>
      <c r="G51" s="13"/>
      <c r="H51" s="16">
        <f t="shared" si="0"/>
        <v>0</v>
      </c>
    </row>
    <row r="52" spans="1:8" x14ac:dyDescent="0.2">
      <c r="A52" s="79"/>
      <c r="B52" s="54" t="s">
        <v>196</v>
      </c>
      <c r="C52" s="55" t="s">
        <v>35</v>
      </c>
      <c r="D52" s="31">
        <v>45239</v>
      </c>
      <c r="E52" s="32">
        <v>2364</v>
      </c>
      <c r="F52" s="33"/>
      <c r="G52" s="33"/>
      <c r="H52" s="32">
        <f t="shared" si="0"/>
        <v>2364</v>
      </c>
    </row>
    <row r="53" spans="1:8" ht="13.5" customHeight="1" x14ac:dyDescent="0.2">
      <c r="A53" s="77">
        <v>32</v>
      </c>
      <c r="B53" s="45" t="s">
        <v>198</v>
      </c>
      <c r="C53" s="51" t="s">
        <v>35</v>
      </c>
      <c r="D53" s="15">
        <v>45233</v>
      </c>
      <c r="E53" s="16">
        <v>5904</v>
      </c>
      <c r="F53" s="13">
        <v>5904</v>
      </c>
      <c r="G53" s="13"/>
      <c r="H53" s="16">
        <f t="shared" si="0"/>
        <v>0</v>
      </c>
    </row>
    <row r="54" spans="1:8" ht="13.5" customHeight="1" x14ac:dyDescent="0.2">
      <c r="A54" s="79"/>
      <c r="B54" s="54" t="s">
        <v>198</v>
      </c>
      <c r="C54" s="55" t="s">
        <v>35</v>
      </c>
      <c r="D54" s="31">
        <v>45240</v>
      </c>
      <c r="E54" s="32">
        <v>8869.5</v>
      </c>
      <c r="F54" s="33"/>
      <c r="G54" s="33"/>
      <c r="H54" s="32">
        <f t="shared" si="0"/>
        <v>8869.5</v>
      </c>
    </row>
    <row r="55" spans="1:8" x14ac:dyDescent="0.2">
      <c r="A55" s="77">
        <v>33</v>
      </c>
      <c r="B55" s="45" t="s">
        <v>77</v>
      </c>
      <c r="C55" s="51" t="s">
        <v>35</v>
      </c>
      <c r="D55" s="15">
        <v>45232</v>
      </c>
      <c r="E55" s="16">
        <v>10430.5</v>
      </c>
      <c r="F55" s="13">
        <v>10430.5</v>
      </c>
      <c r="G55" s="13"/>
      <c r="H55" s="16">
        <f t="shared" si="0"/>
        <v>0</v>
      </c>
    </row>
    <row r="56" spans="1:8" x14ac:dyDescent="0.2">
      <c r="A56" s="79"/>
      <c r="B56" s="54" t="s">
        <v>77</v>
      </c>
      <c r="C56" s="55" t="s">
        <v>35</v>
      </c>
      <c r="D56" s="31">
        <v>45239</v>
      </c>
      <c r="E56" s="37">
        <v>10112</v>
      </c>
      <c r="F56" s="33"/>
      <c r="G56" s="33"/>
      <c r="H56" s="32">
        <f t="shared" si="0"/>
        <v>10112</v>
      </c>
    </row>
    <row r="57" spans="1:8" x14ac:dyDescent="0.2">
      <c r="A57" s="79"/>
      <c r="B57" s="54" t="s">
        <v>59</v>
      </c>
      <c r="C57" s="55" t="s">
        <v>35</v>
      </c>
      <c r="D57" s="31">
        <v>45239</v>
      </c>
      <c r="E57" s="37">
        <v>4463</v>
      </c>
      <c r="F57" s="33"/>
      <c r="G57" s="33"/>
      <c r="H57" s="32">
        <f t="shared" si="0"/>
        <v>4463</v>
      </c>
    </row>
    <row r="58" spans="1:8" x14ac:dyDescent="0.2">
      <c r="A58" s="79"/>
      <c r="B58" s="54" t="s">
        <v>39</v>
      </c>
      <c r="C58" s="55" t="s">
        <v>35</v>
      </c>
      <c r="D58" s="31">
        <v>45239</v>
      </c>
      <c r="E58" s="37">
        <v>6462.2</v>
      </c>
      <c r="F58" s="33"/>
      <c r="G58" s="33"/>
      <c r="H58" s="32">
        <f t="shared" si="0"/>
        <v>6462.2</v>
      </c>
    </row>
    <row r="59" spans="1:8" x14ac:dyDescent="0.2">
      <c r="A59" s="79"/>
      <c r="B59" s="54" t="s">
        <v>45</v>
      </c>
      <c r="C59" s="55" t="s">
        <v>35</v>
      </c>
      <c r="D59" s="31">
        <v>45239</v>
      </c>
      <c r="E59" s="37">
        <v>2160</v>
      </c>
      <c r="F59" s="33"/>
      <c r="G59" s="33"/>
      <c r="H59" s="32">
        <f t="shared" si="0"/>
        <v>2160</v>
      </c>
    </row>
    <row r="60" spans="1:8" x14ac:dyDescent="0.2">
      <c r="A60" s="79"/>
      <c r="B60" s="54" t="s">
        <v>60</v>
      </c>
      <c r="C60" s="55" t="s">
        <v>35</v>
      </c>
      <c r="D60" s="31">
        <v>45239</v>
      </c>
      <c r="E60" s="37">
        <v>21519</v>
      </c>
      <c r="F60" s="33"/>
      <c r="G60" s="33"/>
      <c r="H60" s="32">
        <f t="shared" si="0"/>
        <v>21519</v>
      </c>
    </row>
    <row r="61" spans="1:8" x14ac:dyDescent="0.2">
      <c r="A61" s="77"/>
      <c r="B61" s="46"/>
      <c r="C61" s="46"/>
      <c r="D61" s="23" t="s">
        <v>47</v>
      </c>
      <c r="E61" s="24">
        <f>SUM(E4:E60)</f>
        <v>434950.81000000006</v>
      </c>
      <c r="F61" s="39">
        <f>SUM(F4:F60)</f>
        <v>118787.5</v>
      </c>
      <c r="G61" s="39">
        <f>SUM(G4:G60)</f>
        <v>24011</v>
      </c>
      <c r="H61" s="16"/>
    </row>
    <row r="62" spans="1:8" x14ac:dyDescent="0.2">
      <c r="A62" s="78"/>
      <c r="B62" s="48"/>
      <c r="C62" s="48"/>
      <c r="D62" s="9"/>
      <c r="E62" s="71"/>
      <c r="F62" s="72"/>
      <c r="G62" s="72"/>
      <c r="H62" s="73"/>
    </row>
    <row r="63" spans="1:8" x14ac:dyDescent="0.2">
      <c r="B63" s="47" t="s">
        <v>48</v>
      </c>
      <c r="C63" s="47"/>
      <c r="D63" s="3" t="s">
        <v>49</v>
      </c>
      <c r="E63" s="3"/>
      <c r="F63" s="26" t="s">
        <v>50</v>
      </c>
      <c r="G63" s="26"/>
    </row>
    <row r="64" spans="1:8" x14ac:dyDescent="0.2">
      <c r="B64" s="48" t="s">
        <v>51</v>
      </c>
      <c r="C64" s="47"/>
      <c r="D64" s="48" t="s">
        <v>51</v>
      </c>
      <c r="E64" s="3"/>
      <c r="F64" s="26" t="s">
        <v>53</v>
      </c>
      <c r="G64" s="26"/>
    </row>
    <row r="66" spans="1:7" x14ac:dyDescent="0.2">
      <c r="B66" s="50"/>
      <c r="F66" s="1"/>
      <c r="G66" s="1"/>
    </row>
    <row r="67" spans="1:7" x14ac:dyDescent="0.2">
      <c r="A67" s="1"/>
      <c r="B67" s="50"/>
      <c r="C67" s="1"/>
      <c r="F67" s="1"/>
      <c r="G67" s="1"/>
    </row>
  </sheetData>
  <autoFilter ref="A1:H61"/>
  <pageMargins left="0" right="0" top="0.74803149606299213" bottom="0.74803149606299213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37" workbookViewId="0">
      <selection activeCell="F43" sqref="F43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4" style="1" customWidth="1"/>
    <col min="5" max="5" width="15.140625" style="1" bestFit="1" customWidth="1"/>
    <col min="6" max="7" width="15.85546875" style="28" customWidth="1"/>
    <col min="8" max="8" width="14.425781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45234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203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45223</v>
      </c>
      <c r="E4" s="16">
        <v>15310</v>
      </c>
      <c r="F4" s="13"/>
      <c r="G4" s="13"/>
      <c r="H4" s="16">
        <f>E4-F4-G4</f>
        <v>15310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45230</v>
      </c>
      <c r="E5" s="16">
        <v>4792</v>
      </c>
      <c r="F5" s="13">
        <v>4792</v>
      </c>
      <c r="G5" s="13"/>
      <c r="H5" s="16">
        <f t="shared" ref="H5:H59" si="0">E5-F5-G5</f>
        <v>0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45237</v>
      </c>
      <c r="E6" s="16">
        <v>6388</v>
      </c>
      <c r="F6" s="13">
        <v>1208</v>
      </c>
      <c r="G6" s="13"/>
      <c r="H6" s="16">
        <f t="shared" si="0"/>
        <v>5180</v>
      </c>
    </row>
    <row r="7" spans="1:10" x14ac:dyDescent="0.2">
      <c r="A7" s="79"/>
      <c r="B7" s="52" t="s">
        <v>12</v>
      </c>
      <c r="C7" s="53" t="s">
        <v>13</v>
      </c>
      <c r="D7" s="31">
        <v>45244</v>
      </c>
      <c r="E7" s="32">
        <v>17476</v>
      </c>
      <c r="F7" s="33"/>
      <c r="G7" s="33"/>
      <c r="H7" s="32">
        <f t="shared" si="0"/>
        <v>17476</v>
      </c>
    </row>
    <row r="8" spans="1:10" x14ac:dyDescent="0.2">
      <c r="A8" s="77">
        <v>4</v>
      </c>
      <c r="B8" s="44" t="s">
        <v>15</v>
      </c>
      <c r="C8" s="43" t="s">
        <v>13</v>
      </c>
      <c r="D8" s="18">
        <v>45229</v>
      </c>
      <c r="E8" s="16">
        <v>8600</v>
      </c>
      <c r="F8" s="13">
        <v>8600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8">
        <v>45236</v>
      </c>
      <c r="E9" s="16">
        <v>5930.4</v>
      </c>
      <c r="F9" s="13"/>
      <c r="G9" s="13"/>
      <c r="H9" s="16">
        <f t="shared" si="0"/>
        <v>5930.4</v>
      </c>
      <c r="I9" s="64"/>
    </row>
    <row r="10" spans="1:10" x14ac:dyDescent="0.2">
      <c r="A10" s="79"/>
      <c r="B10" s="52" t="s">
        <v>15</v>
      </c>
      <c r="C10" s="53" t="s">
        <v>13</v>
      </c>
      <c r="D10" s="35">
        <v>45243</v>
      </c>
      <c r="E10" s="32">
        <v>8444.4</v>
      </c>
      <c r="F10" s="33"/>
      <c r="G10" s="33"/>
      <c r="H10" s="32">
        <f t="shared" si="0"/>
        <v>8444.4</v>
      </c>
      <c r="I10" s="64"/>
    </row>
    <row r="11" spans="1:10" x14ac:dyDescent="0.2">
      <c r="A11" s="77">
        <v>6</v>
      </c>
      <c r="B11" s="44" t="s">
        <v>27</v>
      </c>
      <c r="C11" s="43" t="s">
        <v>13</v>
      </c>
      <c r="D11" s="18">
        <v>45237</v>
      </c>
      <c r="E11" s="16">
        <v>16071</v>
      </c>
      <c r="F11" s="13">
        <v>16071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8">
        <v>45224</v>
      </c>
      <c r="E12" s="16">
        <v>8494.4</v>
      </c>
      <c r="F12" s="13">
        <v>3494</v>
      </c>
      <c r="G12" s="13"/>
      <c r="H12" s="16">
        <f t="shared" si="0"/>
        <v>5000.3999999999996</v>
      </c>
      <c r="I12" s="64"/>
    </row>
    <row r="13" spans="1:10" x14ac:dyDescent="0.2">
      <c r="A13" s="79"/>
      <c r="B13" s="52" t="s">
        <v>14</v>
      </c>
      <c r="C13" s="53" t="s">
        <v>13</v>
      </c>
      <c r="D13" s="35">
        <v>45245</v>
      </c>
      <c r="E13" s="32">
        <v>3304.4</v>
      </c>
      <c r="F13" s="33"/>
      <c r="G13" s="33"/>
      <c r="H13" s="32">
        <f t="shared" si="0"/>
        <v>3304.4</v>
      </c>
      <c r="I13" s="64"/>
    </row>
    <row r="14" spans="1:10" x14ac:dyDescent="0.2">
      <c r="A14" s="77">
        <v>8</v>
      </c>
      <c r="B14" s="44" t="s">
        <v>25</v>
      </c>
      <c r="C14" s="43" t="s">
        <v>13</v>
      </c>
      <c r="D14" s="18">
        <v>45230</v>
      </c>
      <c r="E14" s="16">
        <v>4000</v>
      </c>
      <c r="F14" s="19">
        <v>4000</v>
      </c>
      <c r="G14" s="19"/>
      <c r="H14" s="16">
        <f t="shared" si="0"/>
        <v>0</v>
      </c>
      <c r="I14" s="74"/>
      <c r="J14" s="74"/>
    </row>
    <row r="15" spans="1:10" x14ac:dyDescent="0.2">
      <c r="A15" s="79"/>
      <c r="B15" s="52" t="s">
        <v>25</v>
      </c>
      <c r="C15" s="53" t="s">
        <v>13</v>
      </c>
      <c r="D15" s="31">
        <v>45244</v>
      </c>
      <c r="E15" s="32">
        <v>5883.75</v>
      </c>
      <c r="F15" s="75"/>
      <c r="G15" s="75"/>
      <c r="H15" s="32">
        <f t="shared" si="0"/>
        <v>5883.75</v>
      </c>
      <c r="I15" s="74"/>
      <c r="J15" s="74"/>
    </row>
    <row r="16" spans="1:10" x14ac:dyDescent="0.2">
      <c r="A16" s="77">
        <v>9</v>
      </c>
      <c r="B16" s="44" t="s">
        <v>183</v>
      </c>
      <c r="C16" s="43" t="s">
        <v>13</v>
      </c>
      <c r="D16" s="15">
        <v>45229</v>
      </c>
      <c r="E16" s="16">
        <v>17284.400000000001</v>
      </c>
      <c r="F16" s="19">
        <v>15000</v>
      </c>
      <c r="G16" s="19"/>
      <c r="H16" s="16">
        <f t="shared" si="0"/>
        <v>2284.4000000000015</v>
      </c>
      <c r="I16" s="74"/>
      <c r="J16" s="74"/>
    </row>
    <row r="17" spans="1:10" x14ac:dyDescent="0.2">
      <c r="A17" s="77">
        <v>10</v>
      </c>
      <c r="B17" s="45" t="s">
        <v>17</v>
      </c>
      <c r="C17" s="43" t="s">
        <v>13</v>
      </c>
      <c r="D17" s="15">
        <v>45236</v>
      </c>
      <c r="E17" s="16">
        <v>24103.25</v>
      </c>
      <c r="F17" s="19"/>
      <c r="G17" s="19">
        <f>5000</f>
        <v>5000</v>
      </c>
      <c r="H17" s="16">
        <f t="shared" si="0"/>
        <v>19103.25</v>
      </c>
      <c r="I17" s="74" t="s">
        <v>64</v>
      </c>
      <c r="J17" s="74"/>
    </row>
    <row r="18" spans="1:10" x14ac:dyDescent="0.2">
      <c r="A18" s="77">
        <v>11</v>
      </c>
      <c r="B18" s="45" t="s">
        <v>55</v>
      </c>
      <c r="C18" s="43" t="s">
        <v>13</v>
      </c>
      <c r="D18" s="15">
        <v>45236</v>
      </c>
      <c r="E18" s="16">
        <v>4278</v>
      </c>
      <c r="F18" s="19"/>
      <c r="G18" s="19"/>
      <c r="H18" s="16">
        <f t="shared" si="0"/>
        <v>4278</v>
      </c>
      <c r="I18" s="74"/>
      <c r="J18" s="74"/>
    </row>
    <row r="19" spans="1:10" x14ac:dyDescent="0.2">
      <c r="A19" s="77">
        <v>12</v>
      </c>
      <c r="B19" s="45" t="s">
        <v>193</v>
      </c>
      <c r="C19" s="43" t="s">
        <v>13</v>
      </c>
      <c r="D19" s="15">
        <v>45238</v>
      </c>
      <c r="E19" s="16">
        <v>2967</v>
      </c>
      <c r="F19" s="19">
        <v>2967</v>
      </c>
      <c r="G19" s="19"/>
      <c r="H19" s="16">
        <f t="shared" si="0"/>
        <v>0</v>
      </c>
      <c r="I19" s="74"/>
      <c r="J19" s="74"/>
    </row>
    <row r="20" spans="1:10" x14ac:dyDescent="0.2">
      <c r="A20" s="79"/>
      <c r="B20" s="54" t="s">
        <v>193</v>
      </c>
      <c r="C20" s="53" t="s">
        <v>13</v>
      </c>
      <c r="D20" s="31">
        <v>45245</v>
      </c>
      <c r="E20" s="32">
        <v>1850</v>
      </c>
      <c r="F20" s="75"/>
      <c r="G20" s="75"/>
      <c r="H20" s="32">
        <f t="shared" si="0"/>
        <v>1850</v>
      </c>
      <c r="I20" s="74"/>
      <c r="J20" s="74"/>
    </row>
    <row r="21" spans="1:10" x14ac:dyDescent="0.2">
      <c r="A21" s="77">
        <v>13</v>
      </c>
      <c r="B21" s="45" t="s">
        <v>20</v>
      </c>
      <c r="C21" s="43" t="s">
        <v>13</v>
      </c>
      <c r="D21" s="15">
        <v>45230</v>
      </c>
      <c r="E21" s="16">
        <v>3985</v>
      </c>
      <c r="F21" s="19">
        <v>3985</v>
      </c>
      <c r="G21" s="19"/>
      <c r="H21" s="16">
        <f t="shared" si="0"/>
        <v>0</v>
      </c>
      <c r="I21" s="74"/>
      <c r="J21" s="74"/>
    </row>
    <row r="22" spans="1:10" x14ac:dyDescent="0.2">
      <c r="A22" s="79"/>
      <c r="B22" s="54" t="s">
        <v>20</v>
      </c>
      <c r="C22" s="53" t="s">
        <v>13</v>
      </c>
      <c r="D22" s="31">
        <v>45244</v>
      </c>
      <c r="E22" s="32">
        <v>8076.4</v>
      </c>
      <c r="F22" s="75"/>
      <c r="G22" s="75"/>
      <c r="H22" s="32">
        <f t="shared" si="0"/>
        <v>8076.4</v>
      </c>
      <c r="I22" s="74"/>
      <c r="J22" s="74"/>
    </row>
    <row r="23" spans="1:10" x14ac:dyDescent="0.2">
      <c r="A23" s="77">
        <v>14</v>
      </c>
      <c r="B23" s="45" t="s">
        <v>84</v>
      </c>
      <c r="C23" s="43" t="s">
        <v>13</v>
      </c>
      <c r="D23" s="15">
        <v>45236</v>
      </c>
      <c r="E23" s="16">
        <v>5576</v>
      </c>
      <c r="F23" s="19"/>
      <c r="G23" s="19">
        <v>5576</v>
      </c>
      <c r="H23" s="16">
        <f t="shared" si="0"/>
        <v>0</v>
      </c>
      <c r="I23" s="74" t="s">
        <v>64</v>
      </c>
      <c r="J23" s="74"/>
    </row>
    <row r="24" spans="1:10" x14ac:dyDescent="0.2">
      <c r="A24" s="79"/>
      <c r="B24" s="54" t="s">
        <v>84</v>
      </c>
      <c r="C24" s="53" t="s">
        <v>13</v>
      </c>
      <c r="D24" s="31">
        <v>45243</v>
      </c>
      <c r="E24" s="32">
        <v>18203.5</v>
      </c>
      <c r="F24" s="75"/>
      <c r="G24" s="75"/>
      <c r="H24" s="32">
        <f t="shared" si="0"/>
        <v>18203.5</v>
      </c>
      <c r="I24" s="74"/>
      <c r="J24" s="74"/>
    </row>
    <row r="25" spans="1:10" x14ac:dyDescent="0.2">
      <c r="A25" s="77">
        <v>15</v>
      </c>
      <c r="B25" s="45" t="s">
        <v>57</v>
      </c>
      <c r="C25" s="43" t="s">
        <v>13</v>
      </c>
      <c r="D25" s="15">
        <v>45224</v>
      </c>
      <c r="E25" s="16">
        <v>3605</v>
      </c>
      <c r="F25" s="19">
        <v>3605</v>
      </c>
      <c r="G25" s="19"/>
      <c r="H25" s="16">
        <f t="shared" si="0"/>
        <v>0</v>
      </c>
      <c r="I25" s="74"/>
      <c r="J25" s="74"/>
    </row>
    <row r="26" spans="1:10" x14ac:dyDescent="0.2">
      <c r="A26" s="77">
        <v>16</v>
      </c>
      <c r="B26" s="45" t="s">
        <v>57</v>
      </c>
      <c r="C26" s="43" t="s">
        <v>13</v>
      </c>
      <c r="D26" s="15">
        <v>45238</v>
      </c>
      <c r="E26" s="16">
        <v>8502</v>
      </c>
      <c r="F26" s="19"/>
      <c r="G26" s="19"/>
      <c r="H26" s="16">
        <f t="shared" si="0"/>
        <v>8502</v>
      </c>
      <c r="I26" s="74"/>
      <c r="J26" s="74"/>
    </row>
    <row r="27" spans="1:10" x14ac:dyDescent="0.2">
      <c r="A27" s="79"/>
      <c r="B27" s="54" t="s">
        <v>57</v>
      </c>
      <c r="C27" s="53" t="s">
        <v>13</v>
      </c>
      <c r="D27" s="31">
        <v>45245</v>
      </c>
      <c r="E27" s="32">
        <v>2472</v>
      </c>
      <c r="F27" s="75"/>
      <c r="G27" s="75"/>
      <c r="H27" s="32">
        <f t="shared" si="0"/>
        <v>2472</v>
      </c>
      <c r="I27" s="74"/>
      <c r="J27" s="74"/>
    </row>
    <row r="28" spans="1:10" x14ac:dyDescent="0.2">
      <c r="A28" s="77">
        <v>17</v>
      </c>
      <c r="B28" s="45" t="s">
        <v>89</v>
      </c>
      <c r="C28" s="43" t="s">
        <v>13</v>
      </c>
      <c r="D28" s="15">
        <v>45236</v>
      </c>
      <c r="E28" s="16">
        <v>976</v>
      </c>
      <c r="F28" s="19">
        <v>976</v>
      </c>
      <c r="G28" s="19"/>
      <c r="H28" s="16">
        <f t="shared" si="0"/>
        <v>0</v>
      </c>
      <c r="I28" s="74"/>
      <c r="J28" s="74"/>
    </row>
    <row r="29" spans="1:10" x14ac:dyDescent="0.2">
      <c r="A29" s="77">
        <v>18</v>
      </c>
      <c r="B29" s="45" t="s">
        <v>22</v>
      </c>
      <c r="C29" s="43" t="s">
        <v>13</v>
      </c>
      <c r="D29" s="15">
        <v>45236</v>
      </c>
      <c r="E29" s="16">
        <v>4507.96</v>
      </c>
      <c r="F29" s="19">
        <v>4507.96</v>
      </c>
      <c r="G29" s="19"/>
      <c r="H29" s="16">
        <f t="shared" si="0"/>
        <v>0</v>
      </c>
      <c r="I29" s="74"/>
      <c r="J29" s="74"/>
    </row>
    <row r="30" spans="1:10" x14ac:dyDescent="0.2">
      <c r="A30" s="79"/>
      <c r="B30" s="54" t="s">
        <v>22</v>
      </c>
      <c r="C30" s="53" t="s">
        <v>13</v>
      </c>
      <c r="D30" s="31">
        <v>45243</v>
      </c>
      <c r="E30" s="32">
        <v>10656.71</v>
      </c>
      <c r="F30" s="75"/>
      <c r="G30" s="75"/>
      <c r="H30" s="32">
        <f t="shared" si="0"/>
        <v>10656.71</v>
      </c>
      <c r="I30" s="74"/>
      <c r="J30" s="74"/>
    </row>
    <row r="31" spans="1:10" x14ac:dyDescent="0.2">
      <c r="A31" s="77">
        <v>19</v>
      </c>
      <c r="B31" s="45" t="s">
        <v>32</v>
      </c>
      <c r="C31" s="43" t="s">
        <v>13</v>
      </c>
      <c r="D31" s="15">
        <v>45231</v>
      </c>
      <c r="E31" s="16">
        <v>20000</v>
      </c>
      <c r="F31" s="19">
        <v>20000</v>
      </c>
      <c r="G31" s="19"/>
      <c r="H31" s="16">
        <f t="shared" si="0"/>
        <v>0</v>
      </c>
      <c r="I31" s="74"/>
      <c r="J31" s="74"/>
    </row>
    <row r="32" spans="1:10" x14ac:dyDescent="0.2">
      <c r="A32" s="77">
        <v>20</v>
      </c>
      <c r="B32" s="45" t="s">
        <v>32</v>
      </c>
      <c r="C32" s="43" t="s">
        <v>13</v>
      </c>
      <c r="D32" s="15">
        <v>45237</v>
      </c>
      <c r="E32" s="16">
        <v>3810</v>
      </c>
      <c r="F32" s="19">
        <v>3810</v>
      </c>
      <c r="G32" s="19"/>
      <c r="H32" s="16">
        <f t="shared" si="0"/>
        <v>0</v>
      </c>
      <c r="I32" s="74"/>
      <c r="J32" s="74"/>
    </row>
    <row r="33" spans="1:10" x14ac:dyDescent="0.2">
      <c r="A33" s="79"/>
      <c r="B33" s="54" t="s">
        <v>32</v>
      </c>
      <c r="C33" s="53" t="s">
        <v>13</v>
      </c>
      <c r="D33" s="31">
        <v>45245</v>
      </c>
      <c r="E33" s="32">
        <v>6544</v>
      </c>
      <c r="F33" s="75"/>
      <c r="G33" s="75"/>
      <c r="H33" s="32">
        <f t="shared" si="0"/>
        <v>6544</v>
      </c>
      <c r="I33" s="74"/>
      <c r="J33" s="74"/>
    </row>
    <row r="34" spans="1:10" x14ac:dyDescent="0.2">
      <c r="A34" s="77">
        <v>21</v>
      </c>
      <c r="B34" s="45" t="s">
        <v>202</v>
      </c>
      <c r="C34" s="43" t="s">
        <v>13</v>
      </c>
      <c r="D34" s="15">
        <v>45238</v>
      </c>
      <c r="E34" s="16">
        <v>3688.2</v>
      </c>
      <c r="F34" s="19">
        <v>3688.2</v>
      </c>
      <c r="G34" s="19"/>
      <c r="H34" s="16">
        <f t="shared" si="0"/>
        <v>0</v>
      </c>
      <c r="I34" s="74"/>
      <c r="J34" s="74"/>
    </row>
    <row r="35" spans="1:10" x14ac:dyDescent="0.2">
      <c r="A35" s="77">
        <v>22</v>
      </c>
      <c r="B35" s="45" t="s">
        <v>28</v>
      </c>
      <c r="C35" s="43" t="s">
        <v>13</v>
      </c>
      <c r="D35" s="15">
        <v>45237</v>
      </c>
      <c r="E35" s="16">
        <v>4465</v>
      </c>
      <c r="F35" s="19">
        <v>4465</v>
      </c>
      <c r="G35" s="19"/>
      <c r="H35" s="16">
        <f t="shared" si="0"/>
        <v>0</v>
      </c>
      <c r="I35" s="74"/>
      <c r="J35" s="74"/>
    </row>
    <row r="36" spans="1:10" x14ac:dyDescent="0.2">
      <c r="A36" s="79"/>
      <c r="B36" s="54" t="s">
        <v>68</v>
      </c>
      <c r="C36" s="53" t="s">
        <v>13</v>
      </c>
      <c r="D36" s="31">
        <v>45244</v>
      </c>
      <c r="E36" s="32">
        <v>4568.5</v>
      </c>
      <c r="F36" s="75"/>
      <c r="G36" s="75"/>
      <c r="H36" s="32">
        <f t="shared" si="0"/>
        <v>4568.5</v>
      </c>
      <c r="I36" s="74"/>
      <c r="J36" s="74"/>
    </row>
    <row r="37" spans="1:10" x14ac:dyDescent="0.2">
      <c r="A37" s="79"/>
      <c r="B37" s="54" t="s">
        <v>24</v>
      </c>
      <c r="C37" s="53" t="s">
        <v>13</v>
      </c>
      <c r="D37" s="31">
        <v>45244</v>
      </c>
      <c r="E37" s="32">
        <v>4400.8</v>
      </c>
      <c r="F37" s="75"/>
      <c r="G37" s="75"/>
      <c r="H37" s="32">
        <f t="shared" si="0"/>
        <v>4400.8</v>
      </c>
      <c r="I37" s="74"/>
      <c r="J37" s="74"/>
    </row>
    <row r="38" spans="1:10" x14ac:dyDescent="0.2">
      <c r="A38" s="79"/>
      <c r="B38" s="54" t="s">
        <v>19</v>
      </c>
      <c r="C38" s="53" t="s">
        <v>13</v>
      </c>
      <c r="D38" s="31">
        <v>45244</v>
      </c>
      <c r="E38" s="32">
        <v>7242</v>
      </c>
      <c r="F38" s="75"/>
      <c r="G38" s="75"/>
      <c r="H38" s="32">
        <f t="shared" si="0"/>
        <v>7242</v>
      </c>
      <c r="I38" s="74"/>
      <c r="J38" s="74"/>
    </row>
    <row r="39" spans="1:10" x14ac:dyDescent="0.2">
      <c r="A39" s="79"/>
      <c r="B39" s="54" t="s">
        <v>73</v>
      </c>
      <c r="C39" s="53" t="s">
        <v>13</v>
      </c>
      <c r="D39" s="31">
        <v>45243</v>
      </c>
      <c r="E39" s="32">
        <v>25068.400000000001</v>
      </c>
      <c r="F39" s="75"/>
      <c r="G39" s="75"/>
      <c r="H39" s="32">
        <f t="shared" si="0"/>
        <v>25068.400000000001</v>
      </c>
      <c r="I39" s="74"/>
      <c r="J39" s="74"/>
    </row>
    <row r="40" spans="1:10" x14ac:dyDescent="0.2">
      <c r="A40" s="79"/>
      <c r="B40" s="54" t="s">
        <v>184</v>
      </c>
      <c r="C40" s="53" t="s">
        <v>13</v>
      </c>
      <c r="D40" s="31">
        <v>45243</v>
      </c>
      <c r="E40" s="32">
        <v>5620</v>
      </c>
      <c r="F40" s="75"/>
      <c r="G40" s="75"/>
      <c r="H40" s="32">
        <f t="shared" si="0"/>
        <v>5620</v>
      </c>
      <c r="I40" s="74"/>
      <c r="J40" s="74"/>
    </row>
    <row r="41" spans="1:10" x14ac:dyDescent="0.2">
      <c r="A41" s="77">
        <v>23</v>
      </c>
      <c r="B41" s="45" t="s">
        <v>36</v>
      </c>
      <c r="C41" s="51" t="s">
        <v>35</v>
      </c>
      <c r="D41" s="15">
        <v>45240</v>
      </c>
      <c r="E41" s="16">
        <v>8024</v>
      </c>
      <c r="F41" s="19">
        <v>4000</v>
      </c>
      <c r="G41" s="19"/>
      <c r="H41" s="16">
        <f t="shared" si="0"/>
        <v>4024</v>
      </c>
      <c r="I41" s="74"/>
      <c r="J41" s="74"/>
    </row>
    <row r="42" spans="1:10" x14ac:dyDescent="0.2">
      <c r="A42" s="79"/>
      <c r="B42" s="54" t="s">
        <v>36</v>
      </c>
      <c r="C42" s="55" t="s">
        <v>35</v>
      </c>
      <c r="D42" s="31">
        <v>45247</v>
      </c>
      <c r="E42" s="32">
        <v>2400</v>
      </c>
      <c r="F42" s="75"/>
      <c r="G42" s="75"/>
      <c r="H42" s="32">
        <f t="shared" si="0"/>
        <v>2400</v>
      </c>
      <c r="I42" s="74"/>
      <c r="J42" s="74"/>
    </row>
    <row r="43" spans="1:10" x14ac:dyDescent="0.2">
      <c r="A43" s="77">
        <v>24</v>
      </c>
      <c r="B43" s="45" t="s">
        <v>37</v>
      </c>
      <c r="C43" s="51" t="s">
        <v>35</v>
      </c>
      <c r="D43" s="15">
        <v>45218</v>
      </c>
      <c r="E43" s="16">
        <v>838</v>
      </c>
      <c r="F43" s="13">
        <v>838</v>
      </c>
      <c r="G43" s="13"/>
      <c r="H43" s="16">
        <f t="shared" si="0"/>
        <v>0</v>
      </c>
    </row>
    <row r="44" spans="1:10" x14ac:dyDescent="0.2">
      <c r="A44" s="77">
        <v>25</v>
      </c>
      <c r="B44" s="45" t="s">
        <v>37</v>
      </c>
      <c r="C44" s="51" t="s">
        <v>35</v>
      </c>
      <c r="D44" s="15">
        <v>45225</v>
      </c>
      <c r="E44" s="16">
        <v>3436</v>
      </c>
      <c r="F44" s="13">
        <v>500</v>
      </c>
      <c r="G44" s="13"/>
      <c r="H44" s="16">
        <f t="shared" si="0"/>
        <v>2936</v>
      </c>
    </row>
    <row r="45" spans="1:10" x14ac:dyDescent="0.2">
      <c r="A45" s="77">
        <v>26</v>
      </c>
      <c r="B45" s="45" t="s">
        <v>37</v>
      </c>
      <c r="C45" s="51" t="s">
        <v>35</v>
      </c>
      <c r="D45" s="15">
        <v>45239</v>
      </c>
      <c r="E45" s="16">
        <v>1829</v>
      </c>
      <c r="F45" s="13"/>
      <c r="G45" s="13"/>
      <c r="H45" s="16">
        <f t="shared" si="0"/>
        <v>1829</v>
      </c>
    </row>
    <row r="46" spans="1:10" x14ac:dyDescent="0.2">
      <c r="A46" s="77">
        <v>27</v>
      </c>
      <c r="B46" s="45" t="s">
        <v>44</v>
      </c>
      <c r="C46" s="51" t="s">
        <v>35</v>
      </c>
      <c r="D46" s="15">
        <v>45204</v>
      </c>
      <c r="E46" s="16">
        <v>5962</v>
      </c>
      <c r="F46" s="13"/>
      <c r="G46" s="13">
        <v>5962</v>
      </c>
      <c r="H46" s="16">
        <f t="shared" si="0"/>
        <v>0</v>
      </c>
      <c r="I46" s="1" t="s">
        <v>64</v>
      </c>
    </row>
    <row r="47" spans="1:10" x14ac:dyDescent="0.2">
      <c r="A47" s="77">
        <v>28</v>
      </c>
      <c r="B47" s="45" t="s">
        <v>44</v>
      </c>
      <c r="C47" s="51" t="s">
        <v>35</v>
      </c>
      <c r="D47" s="15">
        <v>45225</v>
      </c>
      <c r="E47" s="16">
        <v>21174</v>
      </c>
      <c r="F47" s="13"/>
      <c r="G47" s="13">
        <f>10000-G46</f>
        <v>4038</v>
      </c>
      <c r="H47" s="16">
        <f t="shared" si="0"/>
        <v>17136</v>
      </c>
    </row>
    <row r="48" spans="1:10" x14ac:dyDescent="0.2">
      <c r="A48" s="77">
        <v>29</v>
      </c>
      <c r="B48" s="45" t="s">
        <v>44</v>
      </c>
      <c r="C48" s="51" t="s">
        <v>35</v>
      </c>
      <c r="D48" s="15">
        <v>45239</v>
      </c>
      <c r="E48" s="16">
        <v>8894</v>
      </c>
      <c r="F48" s="13"/>
      <c r="G48" s="13"/>
      <c r="H48" s="16">
        <f t="shared" si="0"/>
        <v>8894</v>
      </c>
    </row>
    <row r="49" spans="1:8" x14ac:dyDescent="0.2">
      <c r="A49" s="77">
        <v>30</v>
      </c>
      <c r="B49" s="45" t="s">
        <v>41</v>
      </c>
      <c r="C49" s="51" t="s">
        <v>35</v>
      </c>
      <c r="D49" s="15">
        <v>45232</v>
      </c>
      <c r="E49" s="16">
        <v>2000</v>
      </c>
      <c r="F49" s="13">
        <v>2000</v>
      </c>
      <c r="G49" s="13"/>
      <c r="H49" s="16">
        <f t="shared" si="0"/>
        <v>0</v>
      </c>
    </row>
    <row r="50" spans="1:8" x14ac:dyDescent="0.2">
      <c r="A50" s="77">
        <v>31</v>
      </c>
      <c r="B50" s="45" t="s">
        <v>41</v>
      </c>
      <c r="C50" s="51" t="s">
        <v>35</v>
      </c>
      <c r="D50" s="15">
        <v>45239</v>
      </c>
      <c r="E50" s="16">
        <v>6712</v>
      </c>
      <c r="F50" s="13">
        <v>1712</v>
      </c>
      <c r="G50" s="13"/>
      <c r="H50" s="16">
        <f t="shared" si="0"/>
        <v>5000</v>
      </c>
    </row>
    <row r="51" spans="1:8" x14ac:dyDescent="0.2">
      <c r="A51" s="77">
        <v>32</v>
      </c>
      <c r="B51" s="45" t="s">
        <v>196</v>
      </c>
      <c r="C51" s="51" t="s">
        <v>35</v>
      </c>
      <c r="D51" s="15">
        <v>45239</v>
      </c>
      <c r="E51" s="16">
        <v>2364</v>
      </c>
      <c r="F51" s="13">
        <v>2364</v>
      </c>
      <c r="G51" s="13"/>
      <c r="H51" s="16">
        <f t="shared" si="0"/>
        <v>0</v>
      </c>
    </row>
    <row r="52" spans="1:8" x14ac:dyDescent="0.2">
      <c r="A52" s="79"/>
      <c r="B52" s="54" t="s">
        <v>196</v>
      </c>
      <c r="C52" s="55" t="s">
        <v>35</v>
      </c>
      <c r="D52" s="31">
        <v>45246</v>
      </c>
      <c r="E52" s="32">
        <v>1590</v>
      </c>
      <c r="F52" s="33"/>
      <c r="G52" s="33"/>
      <c r="H52" s="32">
        <f t="shared" si="0"/>
        <v>1590</v>
      </c>
    </row>
    <row r="53" spans="1:8" x14ac:dyDescent="0.2">
      <c r="A53" s="77">
        <v>33</v>
      </c>
      <c r="B53" s="45" t="s">
        <v>198</v>
      </c>
      <c r="C53" s="51" t="s">
        <v>35</v>
      </c>
      <c r="D53" s="15">
        <v>45240</v>
      </c>
      <c r="E53" s="16">
        <v>8869.5</v>
      </c>
      <c r="F53" s="13">
        <v>8869.5</v>
      </c>
      <c r="G53" s="13"/>
      <c r="H53" s="16">
        <f t="shared" si="0"/>
        <v>0</v>
      </c>
    </row>
    <row r="54" spans="1:8" x14ac:dyDescent="0.2">
      <c r="A54" s="79"/>
      <c r="B54" s="54" t="s">
        <v>198</v>
      </c>
      <c r="C54" s="55" t="s">
        <v>35</v>
      </c>
      <c r="D54" s="31">
        <v>45247</v>
      </c>
      <c r="E54" s="32">
        <v>8126</v>
      </c>
      <c r="F54" s="33"/>
      <c r="G54" s="33"/>
      <c r="H54" s="32">
        <f t="shared" si="0"/>
        <v>8126</v>
      </c>
    </row>
    <row r="55" spans="1:8" x14ac:dyDescent="0.2">
      <c r="A55" s="77">
        <v>34</v>
      </c>
      <c r="B55" s="45" t="s">
        <v>77</v>
      </c>
      <c r="C55" s="51" t="s">
        <v>35</v>
      </c>
      <c r="D55" s="15">
        <v>45239</v>
      </c>
      <c r="E55" s="16">
        <v>10112</v>
      </c>
      <c r="F55" s="13"/>
      <c r="G55" s="13"/>
      <c r="H55" s="16">
        <f t="shared" si="0"/>
        <v>10112</v>
      </c>
    </row>
    <row r="56" spans="1:8" x14ac:dyDescent="0.2">
      <c r="A56" s="77">
        <v>35</v>
      </c>
      <c r="B56" s="45" t="s">
        <v>59</v>
      </c>
      <c r="C56" s="51" t="s">
        <v>35</v>
      </c>
      <c r="D56" s="15">
        <v>45239</v>
      </c>
      <c r="E56" s="16">
        <v>4463</v>
      </c>
      <c r="F56" s="13">
        <v>4463</v>
      </c>
      <c r="G56" s="13"/>
      <c r="H56" s="16">
        <f t="shared" si="0"/>
        <v>0</v>
      </c>
    </row>
    <row r="57" spans="1:8" x14ac:dyDescent="0.2">
      <c r="A57" s="77">
        <v>36</v>
      </c>
      <c r="B57" s="45" t="s">
        <v>39</v>
      </c>
      <c r="C57" s="51" t="s">
        <v>35</v>
      </c>
      <c r="D57" s="15">
        <v>45239</v>
      </c>
      <c r="E57" s="16">
        <v>6462.2</v>
      </c>
      <c r="F57" s="13">
        <v>1062</v>
      </c>
      <c r="G57" s="13"/>
      <c r="H57" s="16">
        <f t="shared" si="0"/>
        <v>5400.2</v>
      </c>
    </row>
    <row r="58" spans="1:8" x14ac:dyDescent="0.2">
      <c r="A58" s="77">
        <v>37</v>
      </c>
      <c r="B58" s="45" t="s">
        <v>45</v>
      </c>
      <c r="C58" s="51" t="s">
        <v>35</v>
      </c>
      <c r="D58" s="15">
        <v>45239</v>
      </c>
      <c r="E58" s="16">
        <v>2160</v>
      </c>
      <c r="F58" s="13">
        <v>2160</v>
      </c>
      <c r="G58" s="13"/>
      <c r="H58" s="16">
        <f t="shared" si="0"/>
        <v>0</v>
      </c>
    </row>
    <row r="59" spans="1:8" x14ac:dyDescent="0.2">
      <c r="A59" s="77">
        <v>38</v>
      </c>
      <c r="B59" s="45" t="s">
        <v>60</v>
      </c>
      <c r="C59" s="51" t="s">
        <v>35</v>
      </c>
      <c r="D59" s="15">
        <v>45239</v>
      </c>
      <c r="E59" s="16">
        <v>21519</v>
      </c>
      <c r="F59" s="13"/>
      <c r="G59" s="13"/>
      <c r="H59" s="16">
        <f t="shared" si="0"/>
        <v>21519</v>
      </c>
    </row>
    <row r="60" spans="1:8" x14ac:dyDescent="0.2">
      <c r="A60" s="77"/>
      <c r="B60" s="46"/>
      <c r="C60" s="46"/>
      <c r="D60" s="23" t="s">
        <v>47</v>
      </c>
      <c r="E60" s="24">
        <f>SUM(E4:E59)</f>
        <v>434079.17000000004</v>
      </c>
      <c r="F60" s="39">
        <f>SUM(F4:F59)</f>
        <v>129137.66</v>
      </c>
      <c r="G60" s="39">
        <f>SUM(G4:G59)</f>
        <v>20576</v>
      </c>
      <c r="H60" s="16">
        <f>SUM(H4:H59)</f>
        <v>284365.50999999995</v>
      </c>
    </row>
    <row r="61" spans="1:8" x14ac:dyDescent="0.2">
      <c r="A61" s="78"/>
      <c r="B61" s="48"/>
      <c r="C61" s="48"/>
      <c r="D61" s="9"/>
      <c r="E61" s="71"/>
      <c r="F61" s="72"/>
      <c r="G61" s="72"/>
      <c r="H61" s="73"/>
    </row>
    <row r="62" spans="1:8" x14ac:dyDescent="0.2">
      <c r="B62" s="47" t="s">
        <v>48</v>
      </c>
      <c r="C62" s="47"/>
      <c r="D62" s="3" t="s">
        <v>49</v>
      </c>
      <c r="E62" s="3"/>
      <c r="F62" s="26" t="s">
        <v>50</v>
      </c>
      <c r="G62" s="26"/>
    </row>
    <row r="63" spans="1:8" x14ac:dyDescent="0.2">
      <c r="B63" s="48" t="s">
        <v>51</v>
      </c>
      <c r="C63" s="47"/>
      <c r="D63" s="48" t="s">
        <v>51</v>
      </c>
      <c r="E63" s="3"/>
      <c r="F63" s="26" t="s">
        <v>53</v>
      </c>
      <c r="G63" s="26"/>
    </row>
    <row r="65" spans="1:7" x14ac:dyDescent="0.2">
      <c r="B65" s="50"/>
      <c r="F65" s="1"/>
      <c r="G65" s="1"/>
    </row>
    <row r="66" spans="1:7" x14ac:dyDescent="0.2">
      <c r="A66" s="1"/>
      <c r="B66" s="50"/>
      <c r="C66" s="1"/>
      <c r="F66" s="1"/>
      <c r="G66" s="1"/>
    </row>
  </sheetData>
  <autoFilter ref="A1:H60"/>
  <pageMargins left="0" right="0" top="0.74803149606299213" bottom="0" header="0" footer="0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31" workbookViewId="0">
      <selection activeCell="G46" sqref="G46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3.28515625" style="49" customWidth="1"/>
    <col min="4" max="4" width="14" style="1" customWidth="1"/>
    <col min="5" max="5" width="15.140625" style="1" bestFit="1" customWidth="1"/>
    <col min="6" max="6" width="18.7109375" style="28" customWidth="1"/>
    <col min="7" max="7" width="14" style="28" bestFit="1" customWidth="1"/>
    <col min="8" max="8" width="14.425781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45241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204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45223</v>
      </c>
      <c r="E4" s="16">
        <v>15310</v>
      </c>
      <c r="F4" s="13">
        <v>1820</v>
      </c>
      <c r="G4" s="13"/>
      <c r="H4" s="16">
        <f>E4-F4-G4</f>
        <v>13490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45237</v>
      </c>
      <c r="E5" s="16">
        <v>5180</v>
      </c>
      <c r="F5" s="13">
        <v>5180</v>
      </c>
      <c r="G5" s="13"/>
      <c r="H5" s="16">
        <f t="shared" ref="H5:H62" si="0">E5-F5-G5</f>
        <v>0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45244</v>
      </c>
      <c r="E6" s="16">
        <v>17476</v>
      </c>
      <c r="F6" s="13"/>
      <c r="G6" s="13"/>
      <c r="H6" s="16">
        <f t="shared" si="0"/>
        <v>17476</v>
      </c>
    </row>
    <row r="7" spans="1:10" x14ac:dyDescent="0.2">
      <c r="A7" s="79"/>
      <c r="B7" s="52" t="s">
        <v>12</v>
      </c>
      <c r="C7" s="53" t="s">
        <v>13</v>
      </c>
      <c r="D7" s="31">
        <v>45251</v>
      </c>
      <c r="E7" s="32">
        <v>11869.5</v>
      </c>
      <c r="F7" s="33"/>
      <c r="G7" s="33"/>
      <c r="H7" s="32">
        <f>E7-F7-G7</f>
        <v>11869.5</v>
      </c>
    </row>
    <row r="8" spans="1:10" x14ac:dyDescent="0.2">
      <c r="A8" s="77">
        <v>4</v>
      </c>
      <c r="B8" s="44" t="s">
        <v>15</v>
      </c>
      <c r="C8" s="43" t="s">
        <v>13</v>
      </c>
      <c r="D8" s="18">
        <v>45236</v>
      </c>
      <c r="E8" s="16">
        <v>5930.4</v>
      </c>
      <c r="F8" s="13">
        <v>5930.4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8">
        <v>45243</v>
      </c>
      <c r="E9" s="16">
        <v>8444.4</v>
      </c>
      <c r="F9" s="13"/>
      <c r="G9" s="13"/>
      <c r="H9" s="16">
        <f t="shared" si="0"/>
        <v>8444.4</v>
      </c>
      <c r="I9" s="64"/>
    </row>
    <row r="10" spans="1:10" x14ac:dyDescent="0.2">
      <c r="A10" s="79"/>
      <c r="B10" s="52" t="s">
        <v>15</v>
      </c>
      <c r="C10" s="53" t="s">
        <v>13</v>
      </c>
      <c r="D10" s="35">
        <v>45250</v>
      </c>
      <c r="E10" s="32">
        <v>28756</v>
      </c>
      <c r="F10" s="33"/>
      <c r="G10" s="33"/>
      <c r="H10" s="32">
        <f t="shared" si="0"/>
        <v>28756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8">
        <v>45224</v>
      </c>
      <c r="E11" s="16">
        <v>5000.3999999999996</v>
      </c>
      <c r="F11" s="13">
        <v>5000.3999999999996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8">
        <v>45245</v>
      </c>
      <c r="E12" s="16">
        <v>3304.4</v>
      </c>
      <c r="F12" s="13"/>
      <c r="G12" s="13"/>
      <c r="H12" s="16">
        <f t="shared" si="0"/>
        <v>3304.4</v>
      </c>
      <c r="I12" s="64"/>
    </row>
    <row r="13" spans="1:10" x14ac:dyDescent="0.2">
      <c r="A13" s="77">
        <v>8</v>
      </c>
      <c r="B13" s="44" t="s">
        <v>25</v>
      </c>
      <c r="C13" s="43" t="s">
        <v>13</v>
      </c>
      <c r="D13" s="15">
        <v>45244</v>
      </c>
      <c r="E13" s="16">
        <v>5883.75</v>
      </c>
      <c r="F13" s="19">
        <v>2500</v>
      </c>
      <c r="G13" s="19"/>
      <c r="H13" s="16">
        <f t="shared" si="0"/>
        <v>3383.75</v>
      </c>
      <c r="I13" s="74"/>
      <c r="J13" s="74"/>
    </row>
    <row r="14" spans="1:10" x14ac:dyDescent="0.2">
      <c r="A14" s="77">
        <v>9</v>
      </c>
      <c r="B14" s="44" t="s">
        <v>183</v>
      </c>
      <c r="C14" s="43" t="s">
        <v>13</v>
      </c>
      <c r="D14" s="15">
        <v>45229</v>
      </c>
      <c r="E14" s="16">
        <v>2284.4000000000015</v>
      </c>
      <c r="F14" s="19">
        <v>2284.4</v>
      </c>
      <c r="G14" s="19"/>
      <c r="H14" s="16">
        <f t="shared" si="0"/>
        <v>1.3642420526593924E-12</v>
      </c>
      <c r="I14" s="74"/>
      <c r="J14" s="74"/>
    </row>
    <row r="15" spans="1:10" x14ac:dyDescent="0.2">
      <c r="A15" s="79"/>
      <c r="B15" s="52" t="s">
        <v>183</v>
      </c>
      <c r="C15" s="53" t="s">
        <v>13</v>
      </c>
      <c r="D15" s="31">
        <v>45250</v>
      </c>
      <c r="E15" s="32">
        <v>8081</v>
      </c>
      <c r="F15" s="75"/>
      <c r="G15" s="75"/>
      <c r="H15" s="32">
        <f t="shared" si="0"/>
        <v>8081</v>
      </c>
      <c r="I15" s="74"/>
      <c r="J15" s="74"/>
    </row>
    <row r="16" spans="1:10" x14ac:dyDescent="0.2">
      <c r="A16" s="77">
        <v>10</v>
      </c>
      <c r="B16" s="45" t="s">
        <v>17</v>
      </c>
      <c r="C16" s="43" t="s">
        <v>13</v>
      </c>
      <c r="D16" s="15">
        <v>45236</v>
      </c>
      <c r="E16" s="16">
        <v>19103.25</v>
      </c>
      <c r="F16" s="19"/>
      <c r="G16" s="19"/>
      <c r="H16" s="16">
        <f t="shared" si="0"/>
        <v>19103.25</v>
      </c>
      <c r="I16" s="74"/>
      <c r="J16" s="74"/>
    </row>
    <row r="17" spans="1:10" ht="15" customHeight="1" x14ac:dyDescent="0.2">
      <c r="A17" s="77">
        <v>11</v>
      </c>
      <c r="B17" s="45" t="s">
        <v>55</v>
      </c>
      <c r="C17" s="43" t="s">
        <v>13</v>
      </c>
      <c r="D17" s="15">
        <v>45236</v>
      </c>
      <c r="E17" s="16">
        <v>4278</v>
      </c>
      <c r="F17" s="19">
        <v>4278</v>
      </c>
      <c r="G17" s="19"/>
      <c r="H17" s="16">
        <f t="shared" si="0"/>
        <v>0</v>
      </c>
      <c r="I17" s="74"/>
      <c r="J17" s="74"/>
    </row>
    <row r="18" spans="1:10" ht="15" customHeight="1" x14ac:dyDescent="0.2">
      <c r="A18" s="79"/>
      <c r="B18" s="54" t="s">
        <v>55</v>
      </c>
      <c r="C18" s="53" t="s">
        <v>13</v>
      </c>
      <c r="D18" s="31">
        <v>45250</v>
      </c>
      <c r="E18" s="32">
        <v>4125</v>
      </c>
      <c r="F18" s="75"/>
      <c r="G18" s="75"/>
      <c r="H18" s="32">
        <f t="shared" si="0"/>
        <v>4125</v>
      </c>
      <c r="I18" s="74"/>
      <c r="J18" s="74"/>
    </row>
    <row r="19" spans="1:10" x14ac:dyDescent="0.2">
      <c r="A19" s="77">
        <v>12</v>
      </c>
      <c r="B19" s="45" t="s">
        <v>193</v>
      </c>
      <c r="C19" s="43" t="s">
        <v>13</v>
      </c>
      <c r="D19" s="15">
        <v>45245</v>
      </c>
      <c r="E19" s="16">
        <v>1850</v>
      </c>
      <c r="F19" s="19">
        <v>1850</v>
      </c>
      <c r="G19" s="19"/>
      <c r="H19" s="16">
        <f t="shared" si="0"/>
        <v>0</v>
      </c>
      <c r="I19" s="74"/>
      <c r="J19" s="74"/>
    </row>
    <row r="20" spans="1:10" x14ac:dyDescent="0.2">
      <c r="A20" s="77">
        <v>13</v>
      </c>
      <c r="B20" s="45" t="s">
        <v>20</v>
      </c>
      <c r="C20" s="43" t="s">
        <v>13</v>
      </c>
      <c r="D20" s="15">
        <v>45244</v>
      </c>
      <c r="E20" s="16">
        <v>8076.4</v>
      </c>
      <c r="F20" s="19"/>
      <c r="G20" s="19"/>
      <c r="H20" s="16">
        <f t="shared" si="0"/>
        <v>8076.4</v>
      </c>
      <c r="I20" s="74"/>
      <c r="J20" s="74"/>
    </row>
    <row r="21" spans="1:10" x14ac:dyDescent="0.2">
      <c r="A21" s="79"/>
      <c r="B21" s="54" t="s">
        <v>20</v>
      </c>
      <c r="C21" s="53" t="s">
        <v>13</v>
      </c>
      <c r="D21" s="31">
        <v>45251</v>
      </c>
      <c r="E21" s="32">
        <v>4804.5</v>
      </c>
      <c r="F21" s="75"/>
      <c r="G21" s="75"/>
      <c r="H21" s="32">
        <f t="shared" si="0"/>
        <v>4804.5</v>
      </c>
      <c r="I21" s="74"/>
      <c r="J21" s="74"/>
    </row>
    <row r="22" spans="1:10" x14ac:dyDescent="0.2">
      <c r="A22" s="77">
        <v>14</v>
      </c>
      <c r="B22" s="45" t="s">
        <v>84</v>
      </c>
      <c r="C22" s="43" t="s">
        <v>13</v>
      </c>
      <c r="D22" s="15">
        <v>45243</v>
      </c>
      <c r="E22" s="16">
        <v>18203.5</v>
      </c>
      <c r="F22" s="19"/>
      <c r="G22" s="19">
        <v>18203.5</v>
      </c>
      <c r="H22" s="16">
        <f t="shared" si="0"/>
        <v>0</v>
      </c>
      <c r="I22" s="74" t="s">
        <v>64</v>
      </c>
      <c r="J22" s="74"/>
    </row>
    <row r="23" spans="1:10" x14ac:dyDescent="0.2">
      <c r="A23" s="79"/>
      <c r="B23" s="54" t="s">
        <v>84</v>
      </c>
      <c r="C23" s="53" t="s">
        <v>13</v>
      </c>
      <c r="D23" s="31">
        <v>45250</v>
      </c>
      <c r="E23" s="32">
        <v>9975</v>
      </c>
      <c r="F23" s="75"/>
      <c r="G23" s="75"/>
      <c r="H23" s="32">
        <f t="shared" si="0"/>
        <v>9975</v>
      </c>
      <c r="I23" s="74"/>
      <c r="J23" s="74"/>
    </row>
    <row r="24" spans="1:10" x14ac:dyDescent="0.2">
      <c r="A24" s="77">
        <v>15</v>
      </c>
      <c r="B24" s="45" t="s">
        <v>57</v>
      </c>
      <c r="C24" s="43" t="s">
        <v>13</v>
      </c>
      <c r="D24" s="15">
        <v>45238</v>
      </c>
      <c r="E24" s="16">
        <v>8502</v>
      </c>
      <c r="F24" s="19">
        <v>1000</v>
      </c>
      <c r="G24" s="19"/>
      <c r="H24" s="16">
        <f t="shared" si="0"/>
        <v>7502</v>
      </c>
      <c r="I24" s="74"/>
      <c r="J24" s="74"/>
    </row>
    <row r="25" spans="1:10" x14ac:dyDescent="0.2">
      <c r="A25" s="77">
        <v>16</v>
      </c>
      <c r="B25" s="45" t="s">
        <v>57</v>
      </c>
      <c r="C25" s="43" t="s">
        <v>13</v>
      </c>
      <c r="D25" s="15">
        <v>45245</v>
      </c>
      <c r="E25" s="16">
        <v>2472</v>
      </c>
      <c r="F25" s="19">
        <v>2472</v>
      </c>
      <c r="G25" s="19"/>
      <c r="H25" s="16">
        <f t="shared" si="0"/>
        <v>0</v>
      </c>
      <c r="I25" s="74"/>
      <c r="J25" s="74"/>
    </row>
    <row r="26" spans="1:10" x14ac:dyDescent="0.2">
      <c r="A26" s="77">
        <v>17</v>
      </c>
      <c r="B26" s="45" t="s">
        <v>22</v>
      </c>
      <c r="C26" s="43" t="s">
        <v>13</v>
      </c>
      <c r="D26" s="15">
        <v>45243</v>
      </c>
      <c r="E26" s="16">
        <v>10656.71</v>
      </c>
      <c r="F26" s="19">
        <v>10656.71</v>
      </c>
      <c r="G26" s="19"/>
      <c r="H26" s="16">
        <f t="shared" si="0"/>
        <v>0</v>
      </c>
      <c r="I26" s="74"/>
      <c r="J26" s="74"/>
    </row>
    <row r="27" spans="1:10" x14ac:dyDescent="0.2">
      <c r="A27" s="79"/>
      <c r="B27" s="54" t="s">
        <v>22</v>
      </c>
      <c r="C27" s="53" t="s">
        <v>13</v>
      </c>
      <c r="D27" s="31">
        <v>45250</v>
      </c>
      <c r="E27" s="32">
        <v>4238.3999999999996</v>
      </c>
      <c r="F27" s="75"/>
      <c r="G27" s="75"/>
      <c r="H27" s="32">
        <f t="shared" si="0"/>
        <v>4238.3999999999996</v>
      </c>
      <c r="I27" s="74"/>
      <c r="J27" s="74"/>
    </row>
    <row r="28" spans="1:10" x14ac:dyDescent="0.2">
      <c r="A28" s="77">
        <v>18</v>
      </c>
      <c r="B28" s="45" t="s">
        <v>32</v>
      </c>
      <c r="C28" s="43" t="s">
        <v>13</v>
      </c>
      <c r="D28" s="15">
        <v>45245</v>
      </c>
      <c r="E28" s="16">
        <v>6544</v>
      </c>
      <c r="F28" s="19">
        <v>6544</v>
      </c>
      <c r="G28" s="19"/>
      <c r="H28" s="16">
        <f t="shared" si="0"/>
        <v>0</v>
      </c>
      <c r="I28" s="74"/>
      <c r="J28" s="74"/>
    </row>
    <row r="29" spans="1:10" x14ac:dyDescent="0.2">
      <c r="A29" s="77">
        <v>19</v>
      </c>
      <c r="B29" s="45" t="s">
        <v>68</v>
      </c>
      <c r="C29" s="43" t="s">
        <v>13</v>
      </c>
      <c r="D29" s="15">
        <v>45244</v>
      </c>
      <c r="E29" s="16">
        <v>4568.5</v>
      </c>
      <c r="F29" s="19"/>
      <c r="G29" s="19"/>
      <c r="H29" s="16">
        <f t="shared" si="0"/>
        <v>4568.5</v>
      </c>
      <c r="I29" s="74"/>
      <c r="J29" s="74"/>
    </row>
    <row r="30" spans="1:10" x14ac:dyDescent="0.2">
      <c r="A30" s="77">
        <v>20</v>
      </c>
      <c r="B30" s="45" t="s">
        <v>24</v>
      </c>
      <c r="C30" s="43" t="s">
        <v>13</v>
      </c>
      <c r="D30" s="15">
        <v>45244</v>
      </c>
      <c r="E30" s="16">
        <v>4400.8</v>
      </c>
      <c r="F30" s="19">
        <v>4400.8</v>
      </c>
      <c r="G30" s="19"/>
      <c r="H30" s="16">
        <f t="shared" si="0"/>
        <v>0</v>
      </c>
      <c r="I30" s="74"/>
      <c r="J30" s="74"/>
    </row>
    <row r="31" spans="1:10" x14ac:dyDescent="0.2">
      <c r="A31" s="79"/>
      <c r="B31" s="54" t="s">
        <v>24</v>
      </c>
      <c r="C31" s="53" t="s">
        <v>13</v>
      </c>
      <c r="D31" s="31">
        <v>45251</v>
      </c>
      <c r="E31" s="32">
        <v>9750.7999999999993</v>
      </c>
      <c r="F31" s="75"/>
      <c r="G31" s="75"/>
      <c r="H31" s="32">
        <f t="shared" si="0"/>
        <v>9750.7999999999993</v>
      </c>
      <c r="I31" s="74"/>
      <c r="J31" s="74"/>
    </row>
    <row r="32" spans="1:10" x14ac:dyDescent="0.2">
      <c r="A32" s="77">
        <v>21</v>
      </c>
      <c r="B32" s="45" t="s">
        <v>19</v>
      </c>
      <c r="C32" s="43" t="s">
        <v>13</v>
      </c>
      <c r="D32" s="15">
        <v>45244</v>
      </c>
      <c r="E32" s="16">
        <v>7242</v>
      </c>
      <c r="F32" s="19"/>
      <c r="G32" s="19"/>
      <c r="H32" s="16">
        <f t="shared" si="0"/>
        <v>7242</v>
      </c>
      <c r="I32" s="74"/>
      <c r="J32" s="74"/>
    </row>
    <row r="33" spans="1:10" x14ac:dyDescent="0.2">
      <c r="A33" s="77">
        <v>22</v>
      </c>
      <c r="B33" s="45" t="s">
        <v>73</v>
      </c>
      <c r="C33" s="43" t="s">
        <v>13</v>
      </c>
      <c r="D33" s="15">
        <v>45243</v>
      </c>
      <c r="E33" s="16">
        <v>25068.400000000001</v>
      </c>
      <c r="F33" s="19"/>
      <c r="G33" s="19"/>
      <c r="H33" s="16">
        <f t="shared" si="0"/>
        <v>25068.400000000001</v>
      </c>
      <c r="I33" s="74"/>
      <c r="J33" s="74"/>
    </row>
    <row r="34" spans="1:10" x14ac:dyDescent="0.2">
      <c r="A34" s="79"/>
      <c r="B34" s="54" t="s">
        <v>73</v>
      </c>
      <c r="C34" s="53" t="s">
        <v>13</v>
      </c>
      <c r="D34" s="31">
        <v>45250</v>
      </c>
      <c r="E34" s="32">
        <v>2875</v>
      </c>
      <c r="F34" s="75"/>
      <c r="G34" s="75"/>
      <c r="H34" s="32">
        <f t="shared" si="0"/>
        <v>2875</v>
      </c>
      <c r="I34" s="74"/>
      <c r="J34" s="74"/>
    </row>
    <row r="35" spans="1:10" x14ac:dyDescent="0.2">
      <c r="A35" s="77">
        <v>23</v>
      </c>
      <c r="B35" s="45" t="s">
        <v>184</v>
      </c>
      <c r="C35" s="43" t="s">
        <v>13</v>
      </c>
      <c r="D35" s="15">
        <v>45243</v>
      </c>
      <c r="E35" s="16">
        <v>5620</v>
      </c>
      <c r="F35" s="19">
        <v>5620</v>
      </c>
      <c r="G35" s="19"/>
      <c r="H35" s="16">
        <f t="shared" si="0"/>
        <v>0</v>
      </c>
      <c r="I35" s="74"/>
      <c r="J35" s="74"/>
    </row>
    <row r="36" spans="1:10" x14ac:dyDescent="0.2">
      <c r="A36" s="79"/>
      <c r="B36" s="54" t="s">
        <v>71</v>
      </c>
      <c r="C36" s="53" t="s">
        <v>13</v>
      </c>
      <c r="D36" s="31">
        <v>45252</v>
      </c>
      <c r="E36" s="32">
        <v>62224</v>
      </c>
      <c r="F36" s="75"/>
      <c r="G36" s="75"/>
      <c r="H36" s="32">
        <f t="shared" si="0"/>
        <v>62224</v>
      </c>
      <c r="I36" s="74"/>
      <c r="J36" s="74"/>
    </row>
    <row r="37" spans="1:10" x14ac:dyDescent="0.2">
      <c r="A37" s="79"/>
      <c r="B37" s="54" t="s">
        <v>83</v>
      </c>
      <c r="C37" s="53" t="s">
        <v>13</v>
      </c>
      <c r="D37" s="31">
        <v>45252</v>
      </c>
      <c r="E37" s="32">
        <v>1614</v>
      </c>
      <c r="F37" s="75"/>
      <c r="G37" s="75"/>
      <c r="H37" s="32">
        <f t="shared" si="0"/>
        <v>1614</v>
      </c>
      <c r="I37" s="74"/>
      <c r="J37" s="74"/>
    </row>
    <row r="38" spans="1:10" x14ac:dyDescent="0.2">
      <c r="A38" s="79"/>
      <c r="B38" s="54" t="s">
        <v>76</v>
      </c>
      <c r="C38" s="53" t="s">
        <v>13</v>
      </c>
      <c r="D38" s="31">
        <v>45252</v>
      </c>
      <c r="E38" s="32">
        <v>1282.5</v>
      </c>
      <c r="F38" s="75"/>
      <c r="G38" s="75"/>
      <c r="H38" s="32">
        <f t="shared" si="0"/>
        <v>1282.5</v>
      </c>
      <c r="I38" s="74"/>
      <c r="J38" s="74"/>
    </row>
    <row r="39" spans="1:10" x14ac:dyDescent="0.2">
      <c r="A39" s="79"/>
      <c r="B39" s="54" t="s">
        <v>69</v>
      </c>
      <c r="C39" s="53" t="s">
        <v>13</v>
      </c>
      <c r="D39" s="31">
        <v>45252</v>
      </c>
      <c r="E39" s="32">
        <v>5640</v>
      </c>
      <c r="F39" s="75"/>
      <c r="G39" s="75"/>
      <c r="H39" s="32">
        <f t="shared" si="0"/>
        <v>5640</v>
      </c>
      <c r="I39" s="74"/>
      <c r="J39" s="74"/>
    </row>
    <row r="40" spans="1:10" x14ac:dyDescent="0.2">
      <c r="A40" s="79"/>
      <c r="B40" s="54" t="s">
        <v>205</v>
      </c>
      <c r="C40" s="53" t="s">
        <v>13</v>
      </c>
      <c r="D40" s="31">
        <v>45251</v>
      </c>
      <c r="E40" s="32">
        <v>16115.8</v>
      </c>
      <c r="F40" s="75"/>
      <c r="G40" s="75"/>
      <c r="H40" s="32">
        <f t="shared" si="0"/>
        <v>16115.8</v>
      </c>
      <c r="I40" s="74"/>
      <c r="J40" s="74"/>
    </row>
    <row r="41" spans="1:10" x14ac:dyDescent="0.2">
      <c r="A41" s="79"/>
      <c r="B41" s="54" t="s">
        <v>89</v>
      </c>
      <c r="C41" s="53" t="s">
        <v>13</v>
      </c>
      <c r="D41" s="31">
        <v>45250</v>
      </c>
      <c r="E41" s="32">
        <v>1486</v>
      </c>
      <c r="F41" s="75"/>
      <c r="G41" s="75"/>
      <c r="H41" s="32">
        <f t="shared" si="0"/>
        <v>1486</v>
      </c>
      <c r="I41" s="74"/>
      <c r="J41" s="74"/>
    </row>
    <row r="42" spans="1:10" x14ac:dyDescent="0.2">
      <c r="A42" s="79"/>
      <c r="B42" s="54" t="s">
        <v>93</v>
      </c>
      <c r="C42" s="53" t="s">
        <v>13</v>
      </c>
      <c r="D42" s="31">
        <v>45250</v>
      </c>
      <c r="E42" s="32">
        <v>1920</v>
      </c>
      <c r="F42" s="75"/>
      <c r="G42" s="75"/>
      <c r="H42" s="32">
        <f t="shared" si="0"/>
        <v>1920</v>
      </c>
      <c r="I42" s="74"/>
      <c r="J42" s="74"/>
    </row>
    <row r="43" spans="1:10" x14ac:dyDescent="0.2">
      <c r="A43" s="77">
        <v>24</v>
      </c>
      <c r="B43" s="45" t="s">
        <v>36</v>
      </c>
      <c r="C43" s="51" t="s">
        <v>35</v>
      </c>
      <c r="D43" s="15">
        <v>45240</v>
      </c>
      <c r="E43" s="16">
        <v>4024</v>
      </c>
      <c r="F43" s="19">
        <v>4024</v>
      </c>
      <c r="G43" s="19"/>
      <c r="H43" s="16">
        <f t="shared" si="0"/>
        <v>0</v>
      </c>
      <c r="I43" s="74"/>
      <c r="J43" s="74"/>
    </row>
    <row r="44" spans="1:10" x14ac:dyDescent="0.2">
      <c r="A44" s="77">
        <v>25</v>
      </c>
      <c r="B44" s="45" t="s">
        <v>36</v>
      </c>
      <c r="C44" s="51" t="s">
        <v>35</v>
      </c>
      <c r="D44" s="15">
        <v>45247</v>
      </c>
      <c r="E44" s="16">
        <v>2400</v>
      </c>
      <c r="F44" s="19"/>
      <c r="G44" s="19"/>
      <c r="H44" s="16">
        <f t="shared" si="0"/>
        <v>2400</v>
      </c>
      <c r="I44" s="74"/>
      <c r="J44" s="74"/>
    </row>
    <row r="45" spans="1:10" x14ac:dyDescent="0.2">
      <c r="A45" s="79"/>
      <c r="B45" s="54" t="s">
        <v>36</v>
      </c>
      <c r="C45" s="55" t="s">
        <v>35</v>
      </c>
      <c r="D45" s="31">
        <v>45254</v>
      </c>
      <c r="E45" s="32">
        <v>4933.33</v>
      </c>
      <c r="F45" s="75"/>
      <c r="G45" s="75"/>
      <c r="H45" s="32">
        <f t="shared" si="0"/>
        <v>4933.33</v>
      </c>
      <c r="I45" s="74"/>
      <c r="J45" s="74"/>
    </row>
    <row r="46" spans="1:10" x14ac:dyDescent="0.2">
      <c r="A46" s="77">
        <v>26</v>
      </c>
      <c r="B46" s="45" t="s">
        <v>37</v>
      </c>
      <c r="C46" s="51" t="s">
        <v>35</v>
      </c>
      <c r="D46" s="15">
        <v>45225</v>
      </c>
      <c r="E46" s="16">
        <v>2936</v>
      </c>
      <c r="F46" s="13">
        <v>1900</v>
      </c>
      <c r="G46" s="13">
        <v>537</v>
      </c>
      <c r="H46" s="16">
        <f t="shared" si="0"/>
        <v>499</v>
      </c>
      <c r="I46" s="1" t="s">
        <v>64</v>
      </c>
    </row>
    <row r="47" spans="1:10" x14ac:dyDescent="0.2">
      <c r="A47" s="77">
        <v>27</v>
      </c>
      <c r="B47" s="45" t="s">
        <v>37</v>
      </c>
      <c r="C47" s="51" t="s">
        <v>35</v>
      </c>
      <c r="D47" s="15">
        <v>45239</v>
      </c>
      <c r="E47" s="16">
        <v>1829</v>
      </c>
      <c r="F47" s="13"/>
      <c r="G47" s="13"/>
      <c r="H47" s="16">
        <f t="shared" si="0"/>
        <v>1829</v>
      </c>
    </row>
    <row r="48" spans="1:10" x14ac:dyDescent="0.2">
      <c r="A48" s="79"/>
      <c r="B48" s="54" t="s">
        <v>37</v>
      </c>
      <c r="C48" s="55" t="s">
        <v>35</v>
      </c>
      <c r="D48" s="31">
        <v>45253</v>
      </c>
      <c r="E48" s="32">
        <v>3618</v>
      </c>
      <c r="F48" s="33"/>
      <c r="G48" s="33"/>
      <c r="H48" s="32">
        <f t="shared" si="0"/>
        <v>3618</v>
      </c>
    </row>
    <row r="49" spans="1:9" x14ac:dyDescent="0.2">
      <c r="A49" s="77">
        <v>28</v>
      </c>
      <c r="B49" s="45" t="s">
        <v>44</v>
      </c>
      <c r="C49" s="51" t="s">
        <v>35</v>
      </c>
      <c r="D49" s="15">
        <v>45225</v>
      </c>
      <c r="E49" s="16">
        <v>17136</v>
      </c>
      <c r="F49" s="13"/>
      <c r="G49" s="13">
        <v>13000</v>
      </c>
      <c r="H49" s="16">
        <f t="shared" si="0"/>
        <v>4136</v>
      </c>
      <c r="I49" s="1" t="s">
        <v>64</v>
      </c>
    </row>
    <row r="50" spans="1:9" x14ac:dyDescent="0.2">
      <c r="A50" s="77">
        <v>29</v>
      </c>
      <c r="B50" s="45" t="s">
        <v>44</v>
      </c>
      <c r="C50" s="51" t="s">
        <v>35</v>
      </c>
      <c r="D50" s="15">
        <v>45239</v>
      </c>
      <c r="E50" s="16">
        <v>8894</v>
      </c>
      <c r="F50" s="13"/>
      <c r="G50" s="13"/>
      <c r="H50" s="16">
        <f t="shared" si="0"/>
        <v>8894</v>
      </c>
    </row>
    <row r="51" spans="1:9" x14ac:dyDescent="0.2">
      <c r="A51" s="79"/>
      <c r="B51" s="54" t="s">
        <v>44</v>
      </c>
      <c r="C51" s="55" t="s">
        <v>35</v>
      </c>
      <c r="D51" s="31">
        <v>45253</v>
      </c>
      <c r="E51" s="32">
        <v>8008</v>
      </c>
      <c r="F51" s="33"/>
      <c r="G51" s="33"/>
      <c r="H51" s="32">
        <f t="shared" si="0"/>
        <v>8008</v>
      </c>
    </row>
    <row r="52" spans="1:9" x14ac:dyDescent="0.2">
      <c r="A52" s="77">
        <v>30</v>
      </c>
      <c r="B52" s="45" t="s">
        <v>41</v>
      </c>
      <c r="C52" s="51" t="s">
        <v>35</v>
      </c>
      <c r="D52" s="15">
        <v>45239</v>
      </c>
      <c r="E52" s="16">
        <v>5000</v>
      </c>
      <c r="F52" s="13">
        <v>5000</v>
      </c>
      <c r="G52" s="13"/>
      <c r="H52" s="16">
        <f t="shared" si="0"/>
        <v>0</v>
      </c>
    </row>
    <row r="53" spans="1:9" x14ac:dyDescent="0.2">
      <c r="A53" s="77">
        <v>31</v>
      </c>
      <c r="B53" s="45" t="s">
        <v>196</v>
      </c>
      <c r="C53" s="51" t="s">
        <v>35</v>
      </c>
      <c r="D53" s="15">
        <v>45246</v>
      </c>
      <c r="E53" s="16">
        <v>1590</v>
      </c>
      <c r="F53" s="13">
        <v>1590</v>
      </c>
      <c r="G53" s="13"/>
      <c r="H53" s="16">
        <f t="shared" si="0"/>
        <v>0</v>
      </c>
    </row>
    <row r="54" spans="1:9" x14ac:dyDescent="0.2">
      <c r="A54" s="77">
        <v>32</v>
      </c>
      <c r="B54" s="45" t="s">
        <v>198</v>
      </c>
      <c r="C54" s="51" t="s">
        <v>35</v>
      </c>
      <c r="D54" s="15">
        <v>45247</v>
      </c>
      <c r="E54" s="16">
        <v>8126</v>
      </c>
      <c r="F54" s="13">
        <v>8126</v>
      </c>
      <c r="G54" s="13"/>
      <c r="H54" s="16">
        <f t="shared" si="0"/>
        <v>0</v>
      </c>
    </row>
    <row r="55" spans="1:9" x14ac:dyDescent="0.2">
      <c r="A55" s="79"/>
      <c r="B55" s="54" t="s">
        <v>198</v>
      </c>
      <c r="C55" s="55" t="s">
        <v>35</v>
      </c>
      <c r="D55" s="31">
        <v>45254</v>
      </c>
      <c r="E55" s="32">
        <v>5670</v>
      </c>
      <c r="F55" s="33"/>
      <c r="G55" s="33"/>
      <c r="H55" s="32">
        <f t="shared" si="0"/>
        <v>5670</v>
      </c>
    </row>
    <row r="56" spans="1:9" x14ac:dyDescent="0.2">
      <c r="A56" s="77">
        <v>33</v>
      </c>
      <c r="B56" s="45" t="s">
        <v>77</v>
      </c>
      <c r="C56" s="51" t="s">
        <v>35</v>
      </c>
      <c r="D56" s="15">
        <v>45239</v>
      </c>
      <c r="E56" s="16">
        <v>10112</v>
      </c>
      <c r="F56" s="13">
        <v>10112</v>
      </c>
      <c r="G56" s="13"/>
      <c r="H56" s="16">
        <f t="shared" si="0"/>
        <v>0</v>
      </c>
    </row>
    <row r="57" spans="1:9" x14ac:dyDescent="0.2">
      <c r="A57" s="79"/>
      <c r="B57" s="54" t="s">
        <v>63</v>
      </c>
      <c r="C57" s="55" t="s">
        <v>35</v>
      </c>
      <c r="D57" s="31">
        <v>45253</v>
      </c>
      <c r="E57" s="32">
        <v>10026</v>
      </c>
      <c r="F57" s="33"/>
      <c r="G57" s="33"/>
      <c r="H57" s="32">
        <f t="shared" si="0"/>
        <v>10026</v>
      </c>
    </row>
    <row r="58" spans="1:9" x14ac:dyDescent="0.2">
      <c r="A58" s="77">
        <v>34</v>
      </c>
      <c r="B58" s="45" t="s">
        <v>39</v>
      </c>
      <c r="C58" s="51" t="s">
        <v>35</v>
      </c>
      <c r="D58" s="15">
        <v>45239</v>
      </c>
      <c r="E58" s="16">
        <v>5400.2</v>
      </c>
      <c r="F58" s="13">
        <v>1600.2</v>
      </c>
      <c r="G58" s="13"/>
      <c r="H58" s="16">
        <f t="shared" si="0"/>
        <v>3800</v>
      </c>
    </row>
    <row r="59" spans="1:9" x14ac:dyDescent="0.2">
      <c r="A59" s="79"/>
      <c r="B59" s="54" t="s">
        <v>39</v>
      </c>
      <c r="C59" s="55" t="s">
        <v>35</v>
      </c>
      <c r="D59" s="31">
        <v>45253</v>
      </c>
      <c r="E59" s="32">
        <v>2854.4</v>
      </c>
      <c r="F59" s="33"/>
      <c r="G59" s="33"/>
      <c r="H59" s="32">
        <f t="shared" si="0"/>
        <v>2854.4</v>
      </c>
    </row>
    <row r="60" spans="1:9" x14ac:dyDescent="0.2">
      <c r="A60" s="77">
        <v>35</v>
      </c>
      <c r="B60" s="45" t="s">
        <v>60</v>
      </c>
      <c r="C60" s="51" t="s">
        <v>35</v>
      </c>
      <c r="D60" s="15">
        <v>45239</v>
      </c>
      <c r="E60" s="16">
        <v>21519</v>
      </c>
      <c r="F60" s="13">
        <v>21519</v>
      </c>
      <c r="G60" s="13"/>
      <c r="H60" s="16">
        <f t="shared" si="0"/>
        <v>0</v>
      </c>
    </row>
    <row r="61" spans="1:9" x14ac:dyDescent="0.2">
      <c r="A61" s="79"/>
      <c r="B61" s="54" t="s">
        <v>60</v>
      </c>
      <c r="C61" s="55" t="s">
        <v>35</v>
      </c>
      <c r="D61" s="31">
        <v>45253</v>
      </c>
      <c r="E61" s="37">
        <v>2408</v>
      </c>
      <c r="F61" s="33"/>
      <c r="G61" s="33"/>
      <c r="H61" s="32">
        <f t="shared" si="0"/>
        <v>2408</v>
      </c>
    </row>
    <row r="62" spans="1:9" x14ac:dyDescent="0.2">
      <c r="A62" s="79"/>
      <c r="B62" s="54" t="s">
        <v>99</v>
      </c>
      <c r="C62" s="55" t="s">
        <v>35</v>
      </c>
      <c r="D62" s="31">
        <v>45253</v>
      </c>
      <c r="E62" s="37">
        <v>30062.799999999999</v>
      </c>
      <c r="F62" s="33"/>
      <c r="G62" s="33"/>
      <c r="H62" s="32">
        <f t="shared" si="0"/>
        <v>30062.799999999999</v>
      </c>
    </row>
    <row r="63" spans="1:9" x14ac:dyDescent="0.2">
      <c r="A63" s="77"/>
      <c r="B63" s="46"/>
      <c r="C63" s="46"/>
      <c r="D63" s="23" t="s">
        <v>47</v>
      </c>
      <c r="E63" s="24">
        <f>SUM(E4:E62)</f>
        <v>526703.54</v>
      </c>
      <c r="F63" s="39">
        <f>SUM(F4:F62)</f>
        <v>113407.91</v>
      </c>
      <c r="G63" s="39">
        <f>SUM(G4:G62)</f>
        <v>31740.5</v>
      </c>
      <c r="H63" s="16">
        <f>SUM(H4:H62)</f>
        <v>381555.12999999995</v>
      </c>
    </row>
    <row r="64" spans="1:9" x14ac:dyDescent="0.2">
      <c r="A64" s="78"/>
      <c r="B64" s="48"/>
      <c r="C64" s="48"/>
      <c r="D64" s="9"/>
      <c r="E64" s="71"/>
      <c r="F64" s="72"/>
      <c r="G64" s="72"/>
      <c r="H64" s="73"/>
    </row>
    <row r="65" spans="1:7" x14ac:dyDescent="0.2">
      <c r="B65" s="47" t="s">
        <v>48</v>
      </c>
      <c r="C65" s="47"/>
      <c r="D65" s="3" t="s">
        <v>49</v>
      </c>
      <c r="E65" s="3"/>
      <c r="F65" s="26" t="s">
        <v>50</v>
      </c>
      <c r="G65" s="26"/>
    </row>
    <row r="66" spans="1:7" x14ac:dyDescent="0.2">
      <c r="B66" s="48" t="s">
        <v>51</v>
      </c>
      <c r="C66" s="47"/>
      <c r="D66" s="48" t="s">
        <v>51</v>
      </c>
      <c r="E66" s="3"/>
      <c r="F66" s="26" t="s">
        <v>53</v>
      </c>
      <c r="G66" s="26"/>
    </row>
    <row r="68" spans="1:7" x14ac:dyDescent="0.2">
      <c r="B68" s="50"/>
      <c r="F68" s="1"/>
      <c r="G68" s="1"/>
    </row>
    <row r="69" spans="1:7" x14ac:dyDescent="0.2">
      <c r="A69" s="1"/>
      <c r="B69" s="50"/>
      <c r="C69" s="1"/>
      <c r="F69" s="1"/>
      <c r="G69" s="1"/>
    </row>
  </sheetData>
  <autoFilter ref="A1:H63"/>
  <pageMargins left="0" right="0" top="0.74803149606299213" bottom="0.74803149606299213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55" workbookViewId="0">
      <selection activeCell="A55" sqref="A1:XFD1048576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6" width="20.7109375" style="28" bestFit="1" customWidth="1"/>
    <col min="7" max="7" width="13.7109375" style="28" customWidth="1"/>
    <col min="8" max="8" width="14.425781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45248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206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45223</v>
      </c>
      <c r="E4" s="16">
        <v>13490</v>
      </c>
      <c r="F4" s="13">
        <v>13490</v>
      </c>
      <c r="G4" s="13"/>
      <c r="H4" s="16">
        <f>E4-F4-G4</f>
        <v>0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45244</v>
      </c>
      <c r="E5" s="16">
        <v>17476</v>
      </c>
      <c r="F5" s="13"/>
      <c r="G5" s="13"/>
      <c r="H5" s="16">
        <f t="shared" ref="H5:H68" si="0">E5-F5-G5</f>
        <v>17476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45251</v>
      </c>
      <c r="E6" s="16">
        <v>11869.5</v>
      </c>
      <c r="F6" s="13"/>
      <c r="G6" s="13"/>
      <c r="H6" s="16">
        <f t="shared" si="0"/>
        <v>11869.5</v>
      </c>
    </row>
    <row r="7" spans="1:10" x14ac:dyDescent="0.2">
      <c r="A7" s="77">
        <v>4</v>
      </c>
      <c r="B7" s="44" t="s">
        <v>15</v>
      </c>
      <c r="C7" s="43" t="s">
        <v>13</v>
      </c>
      <c r="D7" s="18">
        <v>45243</v>
      </c>
      <c r="E7" s="16">
        <v>8444.4</v>
      </c>
      <c r="F7" s="13">
        <v>8444.4</v>
      </c>
      <c r="G7" s="13"/>
      <c r="H7" s="16">
        <f t="shared" si="0"/>
        <v>0</v>
      </c>
      <c r="I7" s="64"/>
    </row>
    <row r="8" spans="1:10" x14ac:dyDescent="0.2">
      <c r="A8" s="77">
        <v>5</v>
      </c>
      <c r="B8" s="44" t="s">
        <v>15</v>
      </c>
      <c r="C8" s="43" t="s">
        <v>13</v>
      </c>
      <c r="D8" s="18">
        <v>45250</v>
      </c>
      <c r="E8" s="16">
        <v>28756</v>
      </c>
      <c r="F8" s="13">
        <v>7000</v>
      </c>
      <c r="G8" s="13"/>
      <c r="H8" s="16">
        <f t="shared" si="0"/>
        <v>21756</v>
      </c>
      <c r="I8" s="64"/>
    </row>
    <row r="9" spans="1:10" x14ac:dyDescent="0.2">
      <c r="A9" s="79"/>
      <c r="B9" s="52" t="s">
        <v>15</v>
      </c>
      <c r="C9" s="53" t="s">
        <v>13</v>
      </c>
      <c r="D9" s="35">
        <v>45257</v>
      </c>
      <c r="E9" s="32">
        <v>7583</v>
      </c>
      <c r="F9" s="33"/>
      <c r="G9" s="33"/>
      <c r="H9" s="32">
        <f t="shared" si="0"/>
        <v>7583</v>
      </c>
      <c r="I9" s="64"/>
    </row>
    <row r="10" spans="1:10" x14ac:dyDescent="0.2">
      <c r="A10" s="77">
        <v>6</v>
      </c>
      <c r="B10" s="44" t="s">
        <v>14</v>
      </c>
      <c r="C10" s="43" t="s">
        <v>13</v>
      </c>
      <c r="D10" s="18">
        <v>45245</v>
      </c>
      <c r="E10" s="16">
        <v>3304.4</v>
      </c>
      <c r="F10" s="13">
        <v>1504.4</v>
      </c>
      <c r="G10" s="13"/>
      <c r="H10" s="16">
        <f t="shared" si="0"/>
        <v>1800</v>
      </c>
      <c r="I10" s="64"/>
    </row>
    <row r="11" spans="1:10" x14ac:dyDescent="0.2">
      <c r="A11" s="79"/>
      <c r="B11" s="52" t="s">
        <v>14</v>
      </c>
      <c r="C11" s="53" t="s">
        <v>13</v>
      </c>
      <c r="D11" s="31">
        <v>45259</v>
      </c>
      <c r="E11" s="32">
        <v>2373</v>
      </c>
      <c r="F11" s="33"/>
      <c r="G11" s="33"/>
      <c r="H11" s="32">
        <f t="shared" si="0"/>
        <v>2373</v>
      </c>
      <c r="I11" s="64"/>
    </row>
    <row r="12" spans="1:10" x14ac:dyDescent="0.2">
      <c r="A12" s="77">
        <v>7</v>
      </c>
      <c r="B12" s="44" t="s">
        <v>25</v>
      </c>
      <c r="C12" s="43" t="s">
        <v>13</v>
      </c>
      <c r="D12" s="15">
        <v>45244</v>
      </c>
      <c r="E12" s="16">
        <v>3383.75</v>
      </c>
      <c r="F12" s="19">
        <v>3383.75</v>
      </c>
      <c r="G12" s="19"/>
      <c r="H12" s="16">
        <f t="shared" si="0"/>
        <v>0</v>
      </c>
      <c r="I12" s="74"/>
      <c r="J12" s="74"/>
    </row>
    <row r="13" spans="1:10" x14ac:dyDescent="0.2">
      <c r="A13" s="77">
        <v>8</v>
      </c>
      <c r="B13" s="44" t="s">
        <v>183</v>
      </c>
      <c r="C13" s="43" t="s">
        <v>13</v>
      </c>
      <c r="D13" s="15">
        <v>45250</v>
      </c>
      <c r="E13" s="16">
        <v>8081</v>
      </c>
      <c r="F13" s="19">
        <v>8081</v>
      </c>
      <c r="G13" s="19"/>
      <c r="H13" s="16">
        <f t="shared" si="0"/>
        <v>0</v>
      </c>
      <c r="I13" s="74"/>
      <c r="J13" s="74"/>
    </row>
    <row r="14" spans="1:10" x14ac:dyDescent="0.2">
      <c r="A14" s="79"/>
      <c r="B14" s="52" t="s">
        <v>183</v>
      </c>
      <c r="C14" s="53" t="s">
        <v>13</v>
      </c>
      <c r="D14" s="31">
        <v>45257</v>
      </c>
      <c r="E14" s="32">
        <v>13701.01</v>
      </c>
      <c r="F14" s="75"/>
      <c r="G14" s="75"/>
      <c r="H14" s="32">
        <f t="shared" si="0"/>
        <v>13701.01</v>
      </c>
      <c r="I14" s="74"/>
      <c r="J14" s="74"/>
    </row>
    <row r="15" spans="1:10" x14ac:dyDescent="0.2">
      <c r="A15" s="77">
        <v>9</v>
      </c>
      <c r="B15" s="45" t="s">
        <v>17</v>
      </c>
      <c r="C15" s="43" t="s">
        <v>13</v>
      </c>
      <c r="D15" s="15">
        <v>45236</v>
      </c>
      <c r="E15" s="16">
        <v>19103.25</v>
      </c>
      <c r="F15" s="19"/>
      <c r="G15" s="19">
        <v>5000</v>
      </c>
      <c r="H15" s="16">
        <f t="shared" si="0"/>
        <v>14103.25</v>
      </c>
      <c r="I15" s="74" t="s">
        <v>64</v>
      </c>
      <c r="J15" s="74"/>
    </row>
    <row r="16" spans="1:10" x14ac:dyDescent="0.2">
      <c r="A16" s="77">
        <v>10</v>
      </c>
      <c r="B16" s="45" t="s">
        <v>55</v>
      </c>
      <c r="C16" s="43" t="s">
        <v>13</v>
      </c>
      <c r="D16" s="15">
        <v>45250</v>
      </c>
      <c r="E16" s="16">
        <v>4125</v>
      </c>
      <c r="F16" s="19"/>
      <c r="G16" s="19">
        <v>4125</v>
      </c>
      <c r="H16" s="16">
        <f t="shared" si="0"/>
        <v>0</v>
      </c>
      <c r="I16" s="74" t="s">
        <v>64</v>
      </c>
      <c r="J16" s="74"/>
    </row>
    <row r="17" spans="1:10" x14ac:dyDescent="0.2">
      <c r="A17" s="79"/>
      <c r="B17" s="54" t="s">
        <v>55</v>
      </c>
      <c r="C17" s="53" t="s">
        <v>13</v>
      </c>
      <c r="D17" s="31">
        <v>45257</v>
      </c>
      <c r="E17" s="32">
        <v>3672</v>
      </c>
      <c r="F17" s="75"/>
      <c r="G17" s="75"/>
      <c r="H17" s="32">
        <f t="shared" si="0"/>
        <v>3672</v>
      </c>
      <c r="I17" s="74"/>
      <c r="J17" s="74"/>
    </row>
    <row r="18" spans="1:10" x14ac:dyDescent="0.2">
      <c r="A18" s="77">
        <v>11</v>
      </c>
      <c r="B18" s="45" t="s">
        <v>20</v>
      </c>
      <c r="C18" s="43" t="s">
        <v>13</v>
      </c>
      <c r="D18" s="15">
        <v>45244</v>
      </c>
      <c r="E18" s="16">
        <v>8076.4</v>
      </c>
      <c r="F18" s="19">
        <v>8076.4</v>
      </c>
      <c r="G18" s="19"/>
      <c r="H18" s="16">
        <f t="shared" si="0"/>
        <v>0</v>
      </c>
      <c r="I18" s="74"/>
      <c r="J18" s="74"/>
    </row>
    <row r="19" spans="1:10" x14ac:dyDescent="0.2">
      <c r="A19" s="77">
        <v>12</v>
      </c>
      <c r="B19" s="45" t="s">
        <v>20</v>
      </c>
      <c r="C19" s="43" t="s">
        <v>13</v>
      </c>
      <c r="D19" s="15">
        <v>45251</v>
      </c>
      <c r="E19" s="16">
        <v>4804.5</v>
      </c>
      <c r="F19" s="19"/>
      <c r="G19" s="19"/>
      <c r="H19" s="16">
        <f t="shared" si="0"/>
        <v>4804.5</v>
      </c>
      <c r="I19" s="74"/>
      <c r="J19" s="74"/>
    </row>
    <row r="20" spans="1:10" x14ac:dyDescent="0.2">
      <c r="A20" s="77">
        <v>13</v>
      </c>
      <c r="B20" s="45" t="s">
        <v>84</v>
      </c>
      <c r="C20" s="43" t="s">
        <v>13</v>
      </c>
      <c r="D20" s="15">
        <v>45250</v>
      </c>
      <c r="E20" s="16">
        <v>9975</v>
      </c>
      <c r="F20" s="19"/>
      <c r="G20" s="19">
        <v>9975</v>
      </c>
      <c r="H20" s="16">
        <f t="shared" si="0"/>
        <v>0</v>
      </c>
      <c r="I20" s="74" t="s">
        <v>64</v>
      </c>
      <c r="J20" s="74"/>
    </row>
    <row r="21" spans="1:10" x14ac:dyDescent="0.2">
      <c r="A21" s="79"/>
      <c r="B21" s="54" t="s">
        <v>84</v>
      </c>
      <c r="C21" s="53" t="s">
        <v>13</v>
      </c>
      <c r="D21" s="31">
        <v>45257</v>
      </c>
      <c r="E21" s="32">
        <v>3020</v>
      </c>
      <c r="F21" s="75"/>
      <c r="G21" s="75"/>
      <c r="H21" s="32">
        <f t="shared" si="0"/>
        <v>3020</v>
      </c>
      <c r="I21" s="74"/>
      <c r="J21" s="74"/>
    </row>
    <row r="22" spans="1:10" x14ac:dyDescent="0.2">
      <c r="A22" s="77">
        <v>14</v>
      </c>
      <c r="B22" s="45" t="s">
        <v>57</v>
      </c>
      <c r="C22" s="43" t="s">
        <v>13</v>
      </c>
      <c r="D22" s="15">
        <v>45238</v>
      </c>
      <c r="E22" s="16">
        <v>7502</v>
      </c>
      <c r="F22" s="19">
        <v>3500</v>
      </c>
      <c r="G22" s="19"/>
      <c r="H22" s="16">
        <f t="shared" si="0"/>
        <v>4002</v>
      </c>
      <c r="I22" s="74"/>
      <c r="J22" s="74"/>
    </row>
    <row r="23" spans="1:10" x14ac:dyDescent="0.2">
      <c r="A23" s="77">
        <v>15</v>
      </c>
      <c r="B23" s="45" t="s">
        <v>22</v>
      </c>
      <c r="C23" s="43" t="s">
        <v>13</v>
      </c>
      <c r="D23" s="15">
        <v>45250</v>
      </c>
      <c r="E23" s="16">
        <v>4238.3999999999996</v>
      </c>
      <c r="F23" s="19">
        <v>4238.3999999999996</v>
      </c>
      <c r="G23" s="19"/>
      <c r="H23" s="16">
        <f t="shared" si="0"/>
        <v>0</v>
      </c>
      <c r="I23" s="74"/>
      <c r="J23" s="74"/>
    </row>
    <row r="24" spans="1:10" x14ac:dyDescent="0.2">
      <c r="A24" s="77">
        <v>16</v>
      </c>
      <c r="B24" s="45" t="s">
        <v>68</v>
      </c>
      <c r="C24" s="43" t="s">
        <v>13</v>
      </c>
      <c r="D24" s="15">
        <v>45244</v>
      </c>
      <c r="E24" s="16">
        <v>4568.5</v>
      </c>
      <c r="F24" s="19"/>
      <c r="G24" s="19"/>
      <c r="H24" s="16">
        <f t="shared" si="0"/>
        <v>4568.5</v>
      </c>
      <c r="I24" s="74"/>
      <c r="J24" s="74"/>
    </row>
    <row r="25" spans="1:10" x14ac:dyDescent="0.2">
      <c r="A25" s="77">
        <v>17</v>
      </c>
      <c r="B25" s="45" t="s">
        <v>24</v>
      </c>
      <c r="C25" s="43" t="s">
        <v>13</v>
      </c>
      <c r="D25" s="15">
        <v>45251</v>
      </c>
      <c r="E25" s="16">
        <v>9750.7999999999993</v>
      </c>
      <c r="F25" s="19">
        <v>9750.7999999999993</v>
      </c>
      <c r="G25" s="19"/>
      <c r="H25" s="16">
        <f t="shared" si="0"/>
        <v>0</v>
      </c>
      <c r="I25" s="74"/>
      <c r="J25" s="74"/>
    </row>
    <row r="26" spans="1:10" x14ac:dyDescent="0.2">
      <c r="A26" s="79"/>
      <c r="B26" s="54" t="s">
        <v>24</v>
      </c>
      <c r="C26" s="53" t="s">
        <v>13</v>
      </c>
      <c r="D26" s="31">
        <v>45258</v>
      </c>
      <c r="E26" s="32">
        <v>4190</v>
      </c>
      <c r="F26" s="75"/>
      <c r="G26" s="75"/>
      <c r="H26" s="32">
        <f t="shared" si="0"/>
        <v>4190</v>
      </c>
      <c r="I26" s="74"/>
      <c r="J26" s="74"/>
    </row>
    <row r="27" spans="1:10" x14ac:dyDescent="0.2">
      <c r="A27" s="77">
        <v>18</v>
      </c>
      <c r="B27" s="45" t="s">
        <v>19</v>
      </c>
      <c r="C27" s="43" t="s">
        <v>13</v>
      </c>
      <c r="D27" s="15">
        <v>45244</v>
      </c>
      <c r="E27" s="16">
        <v>7242</v>
      </c>
      <c r="F27" s="19"/>
      <c r="G27" s="19"/>
      <c r="H27" s="16">
        <f t="shared" si="0"/>
        <v>7242</v>
      </c>
      <c r="I27" s="74"/>
      <c r="J27" s="74"/>
    </row>
    <row r="28" spans="1:10" x14ac:dyDescent="0.2">
      <c r="A28" s="77">
        <v>19</v>
      </c>
      <c r="B28" s="45" t="s">
        <v>73</v>
      </c>
      <c r="C28" s="43" t="s">
        <v>13</v>
      </c>
      <c r="D28" s="15">
        <v>45243</v>
      </c>
      <c r="E28" s="16">
        <v>25068.400000000001</v>
      </c>
      <c r="F28" s="19">
        <v>15000</v>
      </c>
      <c r="G28" s="19"/>
      <c r="H28" s="16">
        <f t="shared" si="0"/>
        <v>10068.400000000001</v>
      </c>
      <c r="I28" s="74"/>
      <c r="J28" s="74"/>
    </row>
    <row r="29" spans="1:10" x14ac:dyDescent="0.2">
      <c r="A29" s="77">
        <v>20</v>
      </c>
      <c r="B29" s="45" t="s">
        <v>73</v>
      </c>
      <c r="C29" s="43" t="s">
        <v>13</v>
      </c>
      <c r="D29" s="15">
        <v>45250</v>
      </c>
      <c r="E29" s="16">
        <v>2875</v>
      </c>
      <c r="F29" s="19"/>
      <c r="G29" s="19"/>
      <c r="H29" s="16">
        <f t="shared" si="0"/>
        <v>2875</v>
      </c>
      <c r="I29" s="74"/>
      <c r="J29" s="74"/>
    </row>
    <row r="30" spans="1:10" x14ac:dyDescent="0.2">
      <c r="A30" s="77">
        <v>21</v>
      </c>
      <c r="B30" s="45" t="s">
        <v>71</v>
      </c>
      <c r="C30" s="43" t="s">
        <v>13</v>
      </c>
      <c r="D30" s="15">
        <v>45252</v>
      </c>
      <c r="E30" s="16">
        <v>62224</v>
      </c>
      <c r="F30" s="19"/>
      <c r="G30" s="19"/>
      <c r="H30" s="16">
        <f t="shared" si="0"/>
        <v>62224</v>
      </c>
      <c r="I30" s="74"/>
      <c r="J30" s="74"/>
    </row>
    <row r="31" spans="1:10" x14ac:dyDescent="0.2">
      <c r="A31" s="77">
        <v>22</v>
      </c>
      <c r="B31" s="45" t="s">
        <v>83</v>
      </c>
      <c r="C31" s="43" t="s">
        <v>13</v>
      </c>
      <c r="D31" s="15">
        <v>45252</v>
      </c>
      <c r="E31" s="16">
        <v>1614</v>
      </c>
      <c r="F31" s="19">
        <v>1614</v>
      </c>
      <c r="G31" s="19"/>
      <c r="H31" s="16">
        <f t="shared" si="0"/>
        <v>0</v>
      </c>
      <c r="I31" s="74"/>
      <c r="J31" s="74"/>
    </row>
    <row r="32" spans="1:10" x14ac:dyDescent="0.2">
      <c r="A32" s="79"/>
      <c r="B32" s="54" t="s">
        <v>83</v>
      </c>
      <c r="C32" s="53" t="s">
        <v>13</v>
      </c>
      <c r="D32" s="31">
        <v>45259</v>
      </c>
      <c r="E32" s="32">
        <v>2383.4</v>
      </c>
      <c r="F32" s="75"/>
      <c r="G32" s="75"/>
      <c r="H32" s="32">
        <f t="shared" si="0"/>
        <v>2383.4</v>
      </c>
      <c r="I32" s="74"/>
      <c r="J32" s="74"/>
    </row>
    <row r="33" spans="1:10" x14ac:dyDescent="0.2">
      <c r="A33" s="77">
        <v>23</v>
      </c>
      <c r="B33" s="45" t="s">
        <v>76</v>
      </c>
      <c r="C33" s="43" t="s">
        <v>13</v>
      </c>
      <c r="D33" s="15">
        <v>45252</v>
      </c>
      <c r="E33" s="16">
        <v>1282.5</v>
      </c>
      <c r="F33" s="19">
        <v>1282.5</v>
      </c>
      <c r="G33" s="19"/>
      <c r="H33" s="16">
        <f t="shared" si="0"/>
        <v>0</v>
      </c>
      <c r="I33" s="74"/>
      <c r="J33" s="74"/>
    </row>
    <row r="34" spans="1:10" x14ac:dyDescent="0.2">
      <c r="A34" s="77">
        <v>24</v>
      </c>
      <c r="B34" s="45" t="s">
        <v>69</v>
      </c>
      <c r="C34" s="43" t="s">
        <v>13</v>
      </c>
      <c r="D34" s="15">
        <v>45252</v>
      </c>
      <c r="E34" s="16">
        <v>5640</v>
      </c>
      <c r="F34" s="19">
        <v>5640</v>
      </c>
      <c r="G34" s="19"/>
      <c r="H34" s="16">
        <f t="shared" si="0"/>
        <v>0</v>
      </c>
      <c r="I34" s="74"/>
      <c r="J34" s="74"/>
    </row>
    <row r="35" spans="1:10" x14ac:dyDescent="0.2">
      <c r="A35" s="77">
        <v>25</v>
      </c>
      <c r="B35" s="45" t="s">
        <v>205</v>
      </c>
      <c r="C35" s="43" t="s">
        <v>13</v>
      </c>
      <c r="D35" s="15">
        <v>45251</v>
      </c>
      <c r="E35" s="16">
        <v>16115.8</v>
      </c>
      <c r="F35" s="19">
        <v>16115.8</v>
      </c>
      <c r="G35" s="19"/>
      <c r="H35" s="16">
        <f t="shared" si="0"/>
        <v>0</v>
      </c>
      <c r="I35" s="74"/>
      <c r="J35" s="74"/>
    </row>
    <row r="36" spans="1:10" x14ac:dyDescent="0.2">
      <c r="A36" s="77">
        <v>26</v>
      </c>
      <c r="B36" s="45" t="s">
        <v>89</v>
      </c>
      <c r="C36" s="43" t="s">
        <v>13</v>
      </c>
      <c r="D36" s="15">
        <v>45250</v>
      </c>
      <c r="E36" s="16">
        <v>1486</v>
      </c>
      <c r="F36" s="19">
        <v>1486</v>
      </c>
      <c r="G36" s="19"/>
      <c r="H36" s="16">
        <f t="shared" si="0"/>
        <v>0</v>
      </c>
      <c r="I36" s="74"/>
      <c r="J36" s="74"/>
    </row>
    <row r="37" spans="1:10" x14ac:dyDescent="0.2">
      <c r="A37" s="77">
        <v>27</v>
      </c>
      <c r="B37" s="45" t="s">
        <v>93</v>
      </c>
      <c r="C37" s="43" t="s">
        <v>13</v>
      </c>
      <c r="D37" s="15">
        <v>45250</v>
      </c>
      <c r="E37" s="16">
        <v>1920</v>
      </c>
      <c r="F37" s="19">
        <v>1920</v>
      </c>
      <c r="G37" s="19"/>
      <c r="H37" s="16">
        <f t="shared" si="0"/>
        <v>0</v>
      </c>
      <c r="I37" s="74"/>
      <c r="J37" s="74"/>
    </row>
    <row r="38" spans="1:10" x14ac:dyDescent="0.2">
      <c r="A38" s="79"/>
      <c r="B38" s="54" t="s">
        <v>165</v>
      </c>
      <c r="C38" s="53" t="s">
        <v>13</v>
      </c>
      <c r="D38" s="31">
        <v>45257</v>
      </c>
      <c r="E38" s="32">
        <v>4018.8</v>
      </c>
      <c r="F38" s="75"/>
      <c r="G38" s="75"/>
      <c r="H38" s="32">
        <f t="shared" si="0"/>
        <v>4018.8</v>
      </c>
      <c r="I38" s="74"/>
      <c r="J38" s="74"/>
    </row>
    <row r="39" spans="1:10" x14ac:dyDescent="0.2">
      <c r="A39" s="79"/>
      <c r="B39" s="54" t="s">
        <v>20</v>
      </c>
      <c r="C39" s="53" t="s">
        <v>13</v>
      </c>
      <c r="D39" s="31">
        <v>45258</v>
      </c>
      <c r="E39" s="32">
        <v>1917</v>
      </c>
      <c r="F39" s="75"/>
      <c r="G39" s="75"/>
      <c r="H39" s="32">
        <f t="shared" si="0"/>
        <v>1917</v>
      </c>
      <c r="I39" s="74"/>
      <c r="J39" s="74"/>
    </row>
    <row r="40" spans="1:10" x14ac:dyDescent="0.2">
      <c r="A40" s="79"/>
      <c r="B40" s="54" t="s">
        <v>195</v>
      </c>
      <c r="C40" s="53" t="s">
        <v>13</v>
      </c>
      <c r="D40" s="31">
        <v>45257</v>
      </c>
      <c r="E40" s="32">
        <v>8806.4</v>
      </c>
      <c r="F40" s="75"/>
      <c r="G40" s="75"/>
      <c r="H40" s="32">
        <f t="shared" si="0"/>
        <v>8806.4</v>
      </c>
      <c r="I40" s="74"/>
      <c r="J40" s="74"/>
    </row>
    <row r="41" spans="1:10" x14ac:dyDescent="0.2">
      <c r="A41" s="79"/>
      <c r="B41" s="54" t="s">
        <v>207</v>
      </c>
      <c r="C41" s="53" t="s">
        <v>13</v>
      </c>
      <c r="D41" s="31">
        <v>45259</v>
      </c>
      <c r="E41" s="32">
        <v>14082.4</v>
      </c>
      <c r="F41" s="75"/>
      <c r="G41" s="75"/>
      <c r="H41" s="32">
        <f t="shared" si="0"/>
        <v>14082.4</v>
      </c>
      <c r="I41" s="74"/>
      <c r="J41" s="74"/>
    </row>
    <row r="42" spans="1:10" x14ac:dyDescent="0.2">
      <c r="A42" s="77">
        <v>28</v>
      </c>
      <c r="B42" s="45" t="s">
        <v>36</v>
      </c>
      <c r="C42" s="51" t="s">
        <v>35</v>
      </c>
      <c r="D42" s="15">
        <v>45247</v>
      </c>
      <c r="E42" s="16">
        <v>2400</v>
      </c>
      <c r="F42" s="19"/>
      <c r="G42" s="19"/>
      <c r="H42" s="16">
        <f t="shared" si="0"/>
        <v>2400</v>
      </c>
      <c r="I42" s="74"/>
      <c r="J42" s="74"/>
    </row>
    <row r="43" spans="1:10" x14ac:dyDescent="0.2">
      <c r="A43" s="77">
        <v>29</v>
      </c>
      <c r="B43" s="45" t="s">
        <v>36</v>
      </c>
      <c r="C43" s="51" t="s">
        <v>35</v>
      </c>
      <c r="D43" s="15">
        <v>45254</v>
      </c>
      <c r="E43" s="16">
        <v>4933.33</v>
      </c>
      <c r="F43" s="19"/>
      <c r="G43" s="19"/>
      <c r="H43" s="16">
        <f t="shared" si="0"/>
        <v>4933.33</v>
      </c>
      <c r="I43" s="74"/>
      <c r="J43" s="74"/>
    </row>
    <row r="44" spans="1:10" x14ac:dyDescent="0.2">
      <c r="A44" s="79"/>
      <c r="B44" s="54" t="s">
        <v>36</v>
      </c>
      <c r="C44" s="55" t="s">
        <v>35</v>
      </c>
      <c r="D44" s="31">
        <v>45261</v>
      </c>
      <c r="E44" s="32">
        <v>10350</v>
      </c>
      <c r="F44" s="75"/>
      <c r="G44" s="75"/>
      <c r="H44" s="32">
        <f t="shared" si="0"/>
        <v>10350</v>
      </c>
      <c r="I44" s="74"/>
      <c r="J44" s="74"/>
    </row>
    <row r="45" spans="1:10" x14ac:dyDescent="0.2">
      <c r="A45" s="77">
        <v>30</v>
      </c>
      <c r="B45" s="45" t="s">
        <v>37</v>
      </c>
      <c r="C45" s="51" t="s">
        <v>35</v>
      </c>
      <c r="D45" s="15">
        <v>45225</v>
      </c>
      <c r="E45" s="16">
        <v>499</v>
      </c>
      <c r="F45" s="13"/>
      <c r="G45" s="13">
        <f>109+390</f>
        <v>499</v>
      </c>
      <c r="H45" s="16">
        <f t="shared" si="0"/>
        <v>0</v>
      </c>
    </row>
    <row r="46" spans="1:10" x14ac:dyDescent="0.2">
      <c r="A46" s="77">
        <v>31</v>
      </c>
      <c r="B46" s="45" t="s">
        <v>37</v>
      </c>
      <c r="C46" s="51" t="s">
        <v>35</v>
      </c>
      <c r="D46" s="15">
        <v>45239</v>
      </c>
      <c r="E46" s="16">
        <v>1829</v>
      </c>
      <c r="F46" s="13">
        <v>500</v>
      </c>
      <c r="G46" s="13">
        <f>1329</f>
        <v>1329</v>
      </c>
      <c r="H46" s="16">
        <f t="shared" si="0"/>
        <v>0</v>
      </c>
      <c r="I46" s="1" t="s">
        <v>64</v>
      </c>
    </row>
    <row r="47" spans="1:10" x14ac:dyDescent="0.2">
      <c r="A47" s="77">
        <v>32</v>
      </c>
      <c r="B47" s="45" t="s">
        <v>37</v>
      </c>
      <c r="C47" s="51" t="s">
        <v>35</v>
      </c>
      <c r="D47" s="15">
        <v>45253</v>
      </c>
      <c r="E47" s="16">
        <v>3618</v>
      </c>
      <c r="F47" s="13"/>
      <c r="G47" s="13"/>
      <c r="H47" s="16">
        <f t="shared" si="0"/>
        <v>3618</v>
      </c>
    </row>
    <row r="48" spans="1:10" x14ac:dyDescent="0.2">
      <c r="A48" s="79"/>
      <c r="B48" s="54" t="s">
        <v>37</v>
      </c>
      <c r="C48" s="55" t="s">
        <v>35</v>
      </c>
      <c r="D48" s="31">
        <v>45260</v>
      </c>
      <c r="E48" s="32">
        <v>3445</v>
      </c>
      <c r="F48" s="33"/>
      <c r="G48" s="33"/>
      <c r="H48" s="32">
        <f t="shared" si="0"/>
        <v>3445</v>
      </c>
    </row>
    <row r="49" spans="1:10" x14ac:dyDescent="0.2">
      <c r="A49" s="77">
        <v>33</v>
      </c>
      <c r="B49" s="45" t="s">
        <v>44</v>
      </c>
      <c r="C49" s="51" t="s">
        <v>35</v>
      </c>
      <c r="D49" s="15">
        <v>45225</v>
      </c>
      <c r="E49" s="16">
        <v>4136</v>
      </c>
      <c r="F49" s="13"/>
      <c r="G49" s="13">
        <v>4136</v>
      </c>
      <c r="H49" s="16">
        <f t="shared" si="0"/>
        <v>0</v>
      </c>
      <c r="I49" s="1">
        <v>8030</v>
      </c>
      <c r="J49" s="1" t="s">
        <v>64</v>
      </c>
    </row>
    <row r="50" spans="1:10" x14ac:dyDescent="0.2">
      <c r="A50" s="77">
        <v>34</v>
      </c>
      <c r="B50" s="45" t="s">
        <v>44</v>
      </c>
      <c r="C50" s="51" t="s">
        <v>35</v>
      </c>
      <c r="D50" s="15">
        <v>45239</v>
      </c>
      <c r="E50" s="16">
        <v>8894</v>
      </c>
      <c r="F50" s="13"/>
      <c r="G50" s="13">
        <f>8030-G49</f>
        <v>3894</v>
      </c>
      <c r="H50" s="16">
        <f t="shared" si="0"/>
        <v>5000</v>
      </c>
    </row>
    <row r="51" spans="1:10" x14ac:dyDescent="0.2">
      <c r="A51" s="77">
        <v>35</v>
      </c>
      <c r="B51" s="45" t="s">
        <v>44</v>
      </c>
      <c r="C51" s="51" t="s">
        <v>35</v>
      </c>
      <c r="D51" s="15">
        <v>45253</v>
      </c>
      <c r="E51" s="16">
        <v>8008</v>
      </c>
      <c r="F51" s="13"/>
      <c r="G51" s="13"/>
      <c r="H51" s="16">
        <f t="shared" si="0"/>
        <v>8008</v>
      </c>
    </row>
    <row r="52" spans="1:10" x14ac:dyDescent="0.2">
      <c r="A52" s="79"/>
      <c r="B52" s="54" t="s">
        <v>44</v>
      </c>
      <c r="C52" s="55" t="s">
        <v>35</v>
      </c>
      <c r="D52" s="31">
        <v>45259</v>
      </c>
      <c r="E52" s="32">
        <v>12586.8</v>
      </c>
      <c r="F52" s="33"/>
      <c r="G52" s="33"/>
      <c r="H52" s="32">
        <f t="shared" si="0"/>
        <v>12586.8</v>
      </c>
    </row>
    <row r="53" spans="1:10" x14ac:dyDescent="0.2">
      <c r="A53" s="77">
        <v>36</v>
      </c>
      <c r="B53" s="45" t="s">
        <v>198</v>
      </c>
      <c r="C53" s="51" t="s">
        <v>35</v>
      </c>
      <c r="D53" s="15">
        <v>45254</v>
      </c>
      <c r="E53" s="16">
        <v>5670</v>
      </c>
      <c r="F53" s="13">
        <v>5670</v>
      </c>
      <c r="G53" s="13"/>
      <c r="H53" s="16">
        <f t="shared" si="0"/>
        <v>0</v>
      </c>
    </row>
    <row r="54" spans="1:10" x14ac:dyDescent="0.2">
      <c r="A54" s="79"/>
      <c r="B54" s="54" t="s">
        <v>198</v>
      </c>
      <c r="C54" s="55" t="s">
        <v>35</v>
      </c>
      <c r="D54" s="31">
        <v>45261</v>
      </c>
      <c r="E54" s="32">
        <v>3193</v>
      </c>
      <c r="F54" s="33"/>
      <c r="G54" s="33"/>
      <c r="H54" s="32">
        <f t="shared" si="0"/>
        <v>3193</v>
      </c>
    </row>
    <row r="55" spans="1:10" x14ac:dyDescent="0.2">
      <c r="A55" s="77">
        <v>37</v>
      </c>
      <c r="B55" s="45" t="s">
        <v>63</v>
      </c>
      <c r="C55" s="51" t="s">
        <v>35</v>
      </c>
      <c r="D55" s="15">
        <v>45253</v>
      </c>
      <c r="E55" s="16">
        <v>10026</v>
      </c>
      <c r="F55" s="13"/>
      <c r="G55" s="13"/>
      <c r="H55" s="16">
        <f t="shared" si="0"/>
        <v>10026</v>
      </c>
    </row>
    <row r="56" spans="1:10" x14ac:dyDescent="0.2">
      <c r="A56" s="79"/>
      <c r="B56" s="54" t="s">
        <v>63</v>
      </c>
      <c r="C56" s="55" t="s">
        <v>35</v>
      </c>
      <c r="D56" s="31">
        <v>45261</v>
      </c>
      <c r="E56" s="32">
        <v>1883</v>
      </c>
      <c r="F56" s="33"/>
      <c r="G56" s="33"/>
      <c r="H56" s="32">
        <f t="shared" si="0"/>
        <v>1883</v>
      </c>
    </row>
    <row r="57" spans="1:10" x14ac:dyDescent="0.2">
      <c r="A57" s="77">
        <v>38</v>
      </c>
      <c r="B57" s="45" t="s">
        <v>39</v>
      </c>
      <c r="C57" s="51" t="s">
        <v>35</v>
      </c>
      <c r="D57" s="15">
        <v>45239</v>
      </c>
      <c r="E57" s="16">
        <v>3800</v>
      </c>
      <c r="F57" s="13">
        <v>1600</v>
      </c>
      <c r="G57" s="13"/>
      <c r="H57" s="16">
        <f t="shared" si="0"/>
        <v>2200</v>
      </c>
    </row>
    <row r="58" spans="1:10" x14ac:dyDescent="0.2">
      <c r="A58" s="77">
        <v>39</v>
      </c>
      <c r="B58" s="45" t="s">
        <v>39</v>
      </c>
      <c r="C58" s="51" t="s">
        <v>35</v>
      </c>
      <c r="D58" s="15">
        <v>45253</v>
      </c>
      <c r="E58" s="16">
        <v>2854.4</v>
      </c>
      <c r="F58" s="13"/>
      <c r="G58" s="13"/>
      <c r="H58" s="16">
        <f t="shared" si="0"/>
        <v>2854.4</v>
      </c>
    </row>
    <row r="59" spans="1:10" x14ac:dyDescent="0.2">
      <c r="A59" s="79"/>
      <c r="B59" s="54" t="s">
        <v>39</v>
      </c>
      <c r="C59" s="55" t="s">
        <v>35</v>
      </c>
      <c r="D59" s="31">
        <v>45259</v>
      </c>
      <c r="E59" s="32">
        <v>2648</v>
      </c>
      <c r="F59" s="33"/>
      <c r="G59" s="33"/>
      <c r="H59" s="32">
        <f t="shared" si="0"/>
        <v>2648</v>
      </c>
    </row>
    <row r="60" spans="1:10" x14ac:dyDescent="0.2">
      <c r="A60" s="77">
        <v>40</v>
      </c>
      <c r="B60" s="45" t="s">
        <v>60</v>
      </c>
      <c r="C60" s="51" t="s">
        <v>35</v>
      </c>
      <c r="D60" s="15">
        <v>45253</v>
      </c>
      <c r="E60" s="16">
        <v>2408</v>
      </c>
      <c r="F60" s="13">
        <v>2408</v>
      </c>
      <c r="G60" s="13"/>
      <c r="H60" s="16">
        <f t="shared" si="0"/>
        <v>0</v>
      </c>
    </row>
    <row r="61" spans="1:10" x14ac:dyDescent="0.2">
      <c r="A61" s="79"/>
      <c r="B61" s="54" t="s">
        <v>60</v>
      </c>
      <c r="C61" s="55" t="s">
        <v>35</v>
      </c>
      <c r="D61" s="31">
        <v>45260</v>
      </c>
      <c r="E61" s="32">
        <v>5250.01</v>
      </c>
      <c r="F61" s="33"/>
      <c r="G61" s="33"/>
      <c r="H61" s="32">
        <f t="shared" si="0"/>
        <v>5250.01</v>
      </c>
    </row>
    <row r="62" spans="1:10" x14ac:dyDescent="0.2">
      <c r="A62" s="77">
        <v>41</v>
      </c>
      <c r="B62" s="45" t="s">
        <v>99</v>
      </c>
      <c r="C62" s="51" t="s">
        <v>35</v>
      </c>
      <c r="D62" s="15">
        <v>45253</v>
      </c>
      <c r="E62" s="16">
        <v>30062.799999999999</v>
      </c>
      <c r="F62" s="13">
        <v>15000</v>
      </c>
      <c r="G62" s="13"/>
      <c r="H62" s="16">
        <f t="shared" si="0"/>
        <v>15062.8</v>
      </c>
    </row>
    <row r="63" spans="1:10" x14ac:dyDescent="0.2">
      <c r="A63" s="79"/>
      <c r="B63" s="54" t="s">
        <v>208</v>
      </c>
      <c r="C63" s="55" t="s">
        <v>35</v>
      </c>
      <c r="D63" s="31">
        <v>45260</v>
      </c>
      <c r="E63" s="37">
        <v>2859</v>
      </c>
      <c r="F63" s="33"/>
      <c r="G63" s="33"/>
      <c r="H63" s="32">
        <f t="shared" si="0"/>
        <v>2859</v>
      </c>
    </row>
    <row r="64" spans="1:10" x14ac:dyDescent="0.2">
      <c r="A64" s="79"/>
      <c r="B64" s="54" t="s">
        <v>208</v>
      </c>
      <c r="C64" s="55" t="s">
        <v>35</v>
      </c>
      <c r="D64" s="31">
        <v>45260</v>
      </c>
      <c r="E64" s="37">
        <v>2239</v>
      </c>
      <c r="F64" s="33"/>
      <c r="G64" s="33"/>
      <c r="H64" s="32">
        <f t="shared" si="0"/>
        <v>2239</v>
      </c>
    </row>
    <row r="65" spans="1:8" x14ac:dyDescent="0.2">
      <c r="A65" s="79"/>
      <c r="B65" s="54" t="s">
        <v>74</v>
      </c>
      <c r="C65" s="55" t="s">
        <v>35</v>
      </c>
      <c r="D65" s="31">
        <v>45260</v>
      </c>
      <c r="E65" s="37">
        <v>10639.6</v>
      </c>
      <c r="F65" s="33"/>
      <c r="G65" s="33"/>
      <c r="H65" s="32">
        <f t="shared" si="0"/>
        <v>10639.6</v>
      </c>
    </row>
    <row r="66" spans="1:8" x14ac:dyDescent="0.2">
      <c r="A66" s="79"/>
      <c r="B66" s="54" t="s">
        <v>209</v>
      </c>
      <c r="C66" s="55" t="s">
        <v>35</v>
      </c>
      <c r="D66" s="31">
        <v>45260</v>
      </c>
      <c r="E66" s="37">
        <v>8295</v>
      </c>
      <c r="F66" s="33"/>
      <c r="G66" s="33"/>
      <c r="H66" s="32">
        <f t="shared" si="0"/>
        <v>8295</v>
      </c>
    </row>
    <row r="67" spans="1:8" x14ac:dyDescent="0.2">
      <c r="A67" s="79"/>
      <c r="B67" s="54" t="s">
        <v>41</v>
      </c>
      <c r="C67" s="55" t="s">
        <v>35</v>
      </c>
      <c r="D67" s="31">
        <v>45259</v>
      </c>
      <c r="E67" s="37">
        <v>20298.36</v>
      </c>
      <c r="F67" s="33"/>
      <c r="G67" s="33"/>
      <c r="H67" s="32">
        <f t="shared" si="0"/>
        <v>20298.36</v>
      </c>
    </row>
    <row r="68" spans="1:8" x14ac:dyDescent="0.2">
      <c r="A68" s="79"/>
      <c r="B68" s="54" t="s">
        <v>45</v>
      </c>
      <c r="C68" s="55" t="s">
        <v>35</v>
      </c>
      <c r="D68" s="31">
        <v>45259</v>
      </c>
      <c r="E68" s="37">
        <v>20280.5</v>
      </c>
      <c r="F68" s="33"/>
      <c r="G68" s="33"/>
      <c r="H68" s="32">
        <f t="shared" si="0"/>
        <v>20280.5</v>
      </c>
    </row>
    <row r="69" spans="1:8" x14ac:dyDescent="0.2">
      <c r="A69" s="77"/>
      <c r="B69" s="46"/>
      <c r="C69" s="46"/>
      <c r="D69" s="23" t="s">
        <v>47</v>
      </c>
      <c r="E69" s="24">
        <f>SUM(E4:E68)</f>
        <v>551269.41</v>
      </c>
      <c r="F69" s="39">
        <f>SUM(F4:F68)</f>
        <v>135705.45000000001</v>
      </c>
      <c r="G69" s="39">
        <f>SUM(G4:G68)</f>
        <v>28958</v>
      </c>
      <c r="H69" s="16">
        <f>SUM(H4:H68)</f>
        <v>386605.95999999996</v>
      </c>
    </row>
    <row r="70" spans="1:8" x14ac:dyDescent="0.2">
      <c r="A70" s="78"/>
      <c r="B70" s="48"/>
      <c r="C70" s="48"/>
      <c r="D70" s="9"/>
      <c r="E70" s="71"/>
      <c r="F70" s="72"/>
      <c r="G70" s="72"/>
      <c r="H70" s="73"/>
    </row>
    <row r="71" spans="1:8" x14ac:dyDescent="0.2">
      <c r="B71" s="47" t="s">
        <v>48</v>
      </c>
      <c r="C71" s="47"/>
      <c r="D71" s="3" t="s">
        <v>49</v>
      </c>
      <c r="E71" s="3"/>
      <c r="F71" s="26" t="s">
        <v>50</v>
      </c>
      <c r="G71" s="26"/>
    </row>
    <row r="72" spans="1:8" x14ac:dyDescent="0.2">
      <c r="B72" s="48" t="s">
        <v>51</v>
      </c>
      <c r="C72" s="47"/>
      <c r="D72" s="48" t="s">
        <v>51</v>
      </c>
      <c r="E72" s="3"/>
      <c r="F72" s="26" t="s">
        <v>53</v>
      </c>
      <c r="G72" s="26"/>
    </row>
    <row r="74" spans="1:8" x14ac:dyDescent="0.2">
      <c r="B74" s="50"/>
      <c r="F74" s="1"/>
      <c r="G74" s="1"/>
    </row>
    <row r="75" spans="1:8" x14ac:dyDescent="0.2">
      <c r="A75" s="1"/>
      <c r="B75" s="50"/>
      <c r="C75" s="1"/>
      <c r="F75" s="1"/>
      <c r="G75" s="1"/>
    </row>
  </sheetData>
  <autoFilter ref="A1:H69"/>
  <pageMargins left="0" right="0" top="0.74803149606299213" bottom="0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64" workbookViewId="0">
      <selection activeCell="F73" sqref="F73:G73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7" width="15" style="28" customWidth="1"/>
    <col min="8" max="8" width="14.425781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45255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210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45244</v>
      </c>
      <c r="E4" s="16">
        <v>17476</v>
      </c>
      <c r="F4" s="13"/>
      <c r="G4" s="13"/>
      <c r="H4" s="16">
        <f>E4-F4-G4</f>
        <v>17476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45251</v>
      </c>
      <c r="E5" s="16">
        <v>11869.5</v>
      </c>
      <c r="F5" s="13">
        <v>8900</v>
      </c>
      <c r="G5" s="13"/>
      <c r="H5" s="16">
        <f t="shared" ref="H5:H72" si="0">E5-F5-G5</f>
        <v>2969.5</v>
      </c>
    </row>
    <row r="6" spans="1:10" x14ac:dyDescent="0.2">
      <c r="A6" s="79"/>
      <c r="B6" s="52" t="s">
        <v>12</v>
      </c>
      <c r="C6" s="53" t="s">
        <v>13</v>
      </c>
      <c r="D6" s="31">
        <v>45265</v>
      </c>
      <c r="E6" s="32">
        <v>16693.3</v>
      </c>
      <c r="F6" s="33"/>
      <c r="G6" s="33"/>
      <c r="H6" s="32">
        <f t="shared" si="0"/>
        <v>16693.3</v>
      </c>
    </row>
    <row r="7" spans="1:10" x14ac:dyDescent="0.2">
      <c r="A7" s="77">
        <v>3</v>
      </c>
      <c r="B7" s="44" t="s">
        <v>15</v>
      </c>
      <c r="C7" s="43" t="s">
        <v>13</v>
      </c>
      <c r="D7" s="18">
        <v>45250</v>
      </c>
      <c r="E7" s="16">
        <v>21756</v>
      </c>
      <c r="F7" s="13">
        <v>7500</v>
      </c>
      <c r="G7" s="13"/>
      <c r="H7" s="16">
        <f t="shared" si="0"/>
        <v>14256</v>
      </c>
      <c r="I7" s="64"/>
    </row>
    <row r="8" spans="1:10" x14ac:dyDescent="0.2">
      <c r="A8" s="77">
        <v>4</v>
      </c>
      <c r="B8" s="44" t="s">
        <v>15</v>
      </c>
      <c r="C8" s="43" t="s">
        <v>13</v>
      </c>
      <c r="D8" s="18">
        <v>45257</v>
      </c>
      <c r="E8" s="16">
        <v>7583</v>
      </c>
      <c r="F8" s="13">
        <v>7583</v>
      </c>
      <c r="G8" s="13"/>
      <c r="H8" s="16">
        <f t="shared" si="0"/>
        <v>0</v>
      </c>
      <c r="I8" s="64"/>
    </row>
    <row r="9" spans="1:10" x14ac:dyDescent="0.2">
      <c r="A9" s="79"/>
      <c r="B9" s="52" t="s">
        <v>15</v>
      </c>
      <c r="C9" s="53" t="s">
        <v>13</v>
      </c>
      <c r="D9" s="35">
        <v>45264</v>
      </c>
      <c r="E9" s="32">
        <v>14341.8</v>
      </c>
      <c r="F9" s="33"/>
      <c r="G9" s="33"/>
      <c r="H9" s="32">
        <f t="shared" si="0"/>
        <v>14341.8</v>
      </c>
      <c r="I9" s="64"/>
    </row>
    <row r="10" spans="1:10" x14ac:dyDescent="0.2">
      <c r="A10" s="77">
        <v>5</v>
      </c>
      <c r="B10" s="44" t="s">
        <v>14</v>
      </c>
      <c r="C10" s="43" t="s">
        <v>13</v>
      </c>
      <c r="D10" s="18">
        <v>45245</v>
      </c>
      <c r="E10" s="16">
        <v>1800</v>
      </c>
      <c r="F10" s="13">
        <v>1800</v>
      </c>
      <c r="G10" s="13"/>
      <c r="H10" s="16">
        <f t="shared" si="0"/>
        <v>0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5">
        <v>45259</v>
      </c>
      <c r="E11" s="16">
        <v>2373</v>
      </c>
      <c r="F11" s="13"/>
      <c r="G11" s="13"/>
      <c r="H11" s="16">
        <f t="shared" si="0"/>
        <v>2373</v>
      </c>
      <c r="I11" s="64"/>
    </row>
    <row r="12" spans="1:10" x14ac:dyDescent="0.2">
      <c r="A12" s="79"/>
      <c r="B12" s="52" t="s">
        <v>14</v>
      </c>
      <c r="C12" s="53" t="s">
        <v>13</v>
      </c>
      <c r="D12" s="31">
        <v>45266</v>
      </c>
      <c r="E12" s="32">
        <v>5077</v>
      </c>
      <c r="F12" s="33"/>
      <c r="G12" s="33"/>
      <c r="H12" s="32">
        <f t="shared" si="0"/>
        <v>5077</v>
      </c>
      <c r="I12" s="64"/>
    </row>
    <row r="13" spans="1:10" x14ac:dyDescent="0.2">
      <c r="A13" s="77">
        <v>7</v>
      </c>
      <c r="B13" s="44" t="s">
        <v>183</v>
      </c>
      <c r="C13" s="43" t="s">
        <v>13</v>
      </c>
      <c r="D13" s="15">
        <v>45257</v>
      </c>
      <c r="E13" s="16">
        <v>13701.01</v>
      </c>
      <c r="F13" s="19">
        <v>8000</v>
      </c>
      <c r="G13" s="19"/>
      <c r="H13" s="16">
        <f t="shared" si="0"/>
        <v>5701.01</v>
      </c>
      <c r="I13" s="74"/>
      <c r="J13" s="74"/>
    </row>
    <row r="14" spans="1:10" x14ac:dyDescent="0.2">
      <c r="A14" s="77">
        <v>8</v>
      </c>
      <c r="B14" s="45" t="s">
        <v>17</v>
      </c>
      <c r="C14" s="43" t="s">
        <v>13</v>
      </c>
      <c r="D14" s="15">
        <v>45236</v>
      </c>
      <c r="E14" s="16">
        <v>14103.25</v>
      </c>
      <c r="F14" s="19"/>
      <c r="G14" s="19"/>
      <c r="H14" s="16">
        <f t="shared" si="0"/>
        <v>14103.25</v>
      </c>
      <c r="I14" s="74"/>
      <c r="J14" s="74"/>
    </row>
    <row r="15" spans="1:10" x14ac:dyDescent="0.2">
      <c r="A15" s="77">
        <v>9</v>
      </c>
      <c r="B15" s="45" t="s">
        <v>55</v>
      </c>
      <c r="C15" s="43" t="s">
        <v>13</v>
      </c>
      <c r="D15" s="15">
        <v>45257</v>
      </c>
      <c r="E15" s="16">
        <v>3672</v>
      </c>
      <c r="F15" s="19">
        <v>3672</v>
      </c>
      <c r="G15" s="19"/>
      <c r="H15" s="16">
        <f t="shared" si="0"/>
        <v>0</v>
      </c>
      <c r="I15" s="74"/>
      <c r="J15" s="74"/>
    </row>
    <row r="16" spans="1:10" x14ac:dyDescent="0.2">
      <c r="A16" s="79"/>
      <c r="B16" s="54" t="s">
        <v>55</v>
      </c>
      <c r="C16" s="53" t="s">
        <v>13</v>
      </c>
      <c r="D16" s="31">
        <v>45264</v>
      </c>
      <c r="E16" s="32">
        <v>3264</v>
      </c>
      <c r="F16" s="75"/>
      <c r="G16" s="75"/>
      <c r="H16" s="32">
        <f t="shared" si="0"/>
        <v>3264</v>
      </c>
      <c r="I16" s="74"/>
      <c r="J16" s="74"/>
    </row>
    <row r="17" spans="1:10" x14ac:dyDescent="0.2">
      <c r="A17" s="77">
        <v>10</v>
      </c>
      <c r="B17" s="45" t="s">
        <v>20</v>
      </c>
      <c r="C17" s="43" t="s">
        <v>13</v>
      </c>
      <c r="D17" s="15">
        <v>45251</v>
      </c>
      <c r="E17" s="16">
        <v>4804.5</v>
      </c>
      <c r="F17" s="19">
        <v>4804.5</v>
      </c>
      <c r="G17" s="19"/>
      <c r="H17" s="16">
        <f t="shared" si="0"/>
        <v>0</v>
      </c>
      <c r="I17" s="74"/>
      <c r="J17" s="74"/>
    </row>
    <row r="18" spans="1:10" x14ac:dyDescent="0.2">
      <c r="A18" s="79"/>
      <c r="B18" s="54" t="s">
        <v>20</v>
      </c>
      <c r="C18" s="53" t="s">
        <v>13</v>
      </c>
      <c r="D18" s="31">
        <v>45265</v>
      </c>
      <c r="E18" s="32">
        <v>4037</v>
      </c>
      <c r="F18" s="75"/>
      <c r="G18" s="75"/>
      <c r="H18" s="32">
        <f t="shared" si="0"/>
        <v>4037</v>
      </c>
      <c r="I18" s="74"/>
      <c r="J18" s="74"/>
    </row>
    <row r="19" spans="1:10" x14ac:dyDescent="0.2">
      <c r="A19" s="77">
        <v>11</v>
      </c>
      <c r="B19" s="45" t="s">
        <v>84</v>
      </c>
      <c r="C19" s="43" t="s">
        <v>13</v>
      </c>
      <c r="D19" s="15">
        <v>45257</v>
      </c>
      <c r="E19" s="16">
        <v>3020</v>
      </c>
      <c r="F19" s="19"/>
      <c r="G19" s="19">
        <v>3020</v>
      </c>
      <c r="H19" s="16">
        <f t="shared" si="0"/>
        <v>0</v>
      </c>
      <c r="I19" s="74" t="s">
        <v>64</v>
      </c>
      <c r="J19" s="74"/>
    </row>
    <row r="20" spans="1:10" x14ac:dyDescent="0.2">
      <c r="A20" s="79"/>
      <c r="B20" s="54" t="s">
        <v>84</v>
      </c>
      <c r="C20" s="53" t="s">
        <v>13</v>
      </c>
      <c r="D20" s="31">
        <v>45264</v>
      </c>
      <c r="E20" s="32">
        <v>2120</v>
      </c>
      <c r="F20" s="75"/>
      <c r="G20" s="75"/>
      <c r="H20" s="32">
        <f t="shared" si="0"/>
        <v>2120</v>
      </c>
      <c r="I20" s="74"/>
      <c r="J20" s="74"/>
    </row>
    <row r="21" spans="1:10" x14ac:dyDescent="0.2">
      <c r="A21" s="77">
        <v>12</v>
      </c>
      <c r="B21" s="45" t="s">
        <v>57</v>
      </c>
      <c r="C21" s="43" t="s">
        <v>13</v>
      </c>
      <c r="D21" s="15">
        <v>45238</v>
      </c>
      <c r="E21" s="16">
        <v>4002</v>
      </c>
      <c r="F21" s="19">
        <v>4002</v>
      </c>
      <c r="G21" s="19"/>
      <c r="H21" s="16">
        <f t="shared" si="0"/>
        <v>0</v>
      </c>
      <c r="I21" s="74"/>
      <c r="J21" s="74"/>
    </row>
    <row r="22" spans="1:10" x14ac:dyDescent="0.2">
      <c r="A22" s="79"/>
      <c r="B22" s="54" t="s">
        <v>57</v>
      </c>
      <c r="C22" s="53" t="s">
        <v>13</v>
      </c>
      <c r="D22" s="31">
        <v>45266</v>
      </c>
      <c r="E22" s="32">
        <v>12710</v>
      </c>
      <c r="F22" s="75"/>
      <c r="G22" s="75"/>
      <c r="H22" s="32">
        <f t="shared" si="0"/>
        <v>12710</v>
      </c>
      <c r="I22" s="74"/>
      <c r="J22" s="74"/>
    </row>
    <row r="23" spans="1:10" x14ac:dyDescent="0.2">
      <c r="A23" s="77">
        <v>13</v>
      </c>
      <c r="B23" s="45" t="s">
        <v>68</v>
      </c>
      <c r="C23" s="43" t="s">
        <v>13</v>
      </c>
      <c r="D23" s="15">
        <v>45244</v>
      </c>
      <c r="E23" s="16">
        <v>4568.5</v>
      </c>
      <c r="F23" s="19"/>
      <c r="G23" s="19"/>
      <c r="H23" s="16">
        <f t="shared" si="0"/>
        <v>4568.5</v>
      </c>
      <c r="I23" s="74"/>
      <c r="J23" s="74"/>
    </row>
    <row r="24" spans="1:10" x14ac:dyDescent="0.2">
      <c r="A24" s="77">
        <v>14</v>
      </c>
      <c r="B24" s="45" t="s">
        <v>24</v>
      </c>
      <c r="C24" s="43" t="s">
        <v>13</v>
      </c>
      <c r="D24" s="15">
        <v>45258</v>
      </c>
      <c r="E24" s="16">
        <v>4190</v>
      </c>
      <c r="F24" s="19">
        <v>4190</v>
      </c>
      <c r="G24" s="19"/>
      <c r="H24" s="16">
        <f t="shared" si="0"/>
        <v>0</v>
      </c>
      <c r="I24" s="74"/>
      <c r="J24" s="74"/>
    </row>
    <row r="25" spans="1:10" x14ac:dyDescent="0.2">
      <c r="A25" s="79"/>
      <c r="B25" s="54" t="s">
        <v>24</v>
      </c>
      <c r="C25" s="53" t="s">
        <v>13</v>
      </c>
      <c r="D25" s="31">
        <v>45265</v>
      </c>
      <c r="E25" s="32">
        <v>7282.4</v>
      </c>
      <c r="F25" s="75"/>
      <c r="G25" s="75"/>
      <c r="H25" s="32">
        <f t="shared" si="0"/>
        <v>7282.4</v>
      </c>
      <c r="I25" s="74"/>
      <c r="J25" s="74"/>
    </row>
    <row r="26" spans="1:10" x14ac:dyDescent="0.2">
      <c r="A26" s="77">
        <v>15</v>
      </c>
      <c r="B26" s="45" t="s">
        <v>19</v>
      </c>
      <c r="C26" s="43" t="s">
        <v>13</v>
      </c>
      <c r="D26" s="15">
        <v>45244</v>
      </c>
      <c r="E26" s="16">
        <v>7242</v>
      </c>
      <c r="F26" s="19"/>
      <c r="G26" s="19">
        <v>4268</v>
      </c>
      <c r="H26" s="16">
        <f t="shared" si="0"/>
        <v>2974</v>
      </c>
      <c r="I26" s="74">
        <v>4400</v>
      </c>
      <c r="J26" s="74" t="s">
        <v>54</v>
      </c>
    </row>
    <row r="27" spans="1:10" x14ac:dyDescent="0.2">
      <c r="A27" s="77">
        <v>16</v>
      </c>
      <c r="B27" s="45" t="s">
        <v>73</v>
      </c>
      <c r="C27" s="43" t="s">
        <v>13</v>
      </c>
      <c r="D27" s="15">
        <v>45243</v>
      </c>
      <c r="E27" s="16">
        <v>10068.400000000001</v>
      </c>
      <c r="F27" s="19">
        <v>4000</v>
      </c>
      <c r="G27" s="19"/>
      <c r="H27" s="16">
        <f t="shared" si="0"/>
        <v>6068.4000000000015</v>
      </c>
      <c r="I27" s="74"/>
      <c r="J27" s="74"/>
    </row>
    <row r="28" spans="1:10" x14ac:dyDescent="0.2">
      <c r="A28" s="77">
        <v>17</v>
      </c>
      <c r="B28" s="45" t="s">
        <v>73</v>
      </c>
      <c r="C28" s="43" t="s">
        <v>13</v>
      </c>
      <c r="D28" s="15">
        <v>45250</v>
      </c>
      <c r="E28" s="16">
        <v>2875</v>
      </c>
      <c r="F28" s="19"/>
      <c r="G28" s="19"/>
      <c r="H28" s="16">
        <f t="shared" si="0"/>
        <v>2875</v>
      </c>
      <c r="I28" s="74"/>
      <c r="J28" s="74"/>
    </row>
    <row r="29" spans="1:10" x14ac:dyDescent="0.2">
      <c r="A29" s="77">
        <v>18</v>
      </c>
      <c r="B29" s="45" t="s">
        <v>71</v>
      </c>
      <c r="C29" s="43" t="s">
        <v>13</v>
      </c>
      <c r="D29" s="15">
        <v>45252</v>
      </c>
      <c r="E29" s="16">
        <v>62224</v>
      </c>
      <c r="F29" s="19">
        <v>20000</v>
      </c>
      <c r="G29" s="19">
        <v>20000</v>
      </c>
      <c r="H29" s="16">
        <f t="shared" si="0"/>
        <v>22224</v>
      </c>
      <c r="I29" s="74" t="s">
        <v>64</v>
      </c>
      <c r="J29" s="74"/>
    </row>
    <row r="30" spans="1:10" x14ac:dyDescent="0.2">
      <c r="A30" s="77">
        <v>19</v>
      </c>
      <c r="B30" s="45" t="s">
        <v>83</v>
      </c>
      <c r="C30" s="43" t="s">
        <v>13</v>
      </c>
      <c r="D30" s="15">
        <v>45259</v>
      </c>
      <c r="E30" s="16">
        <v>2383.4</v>
      </c>
      <c r="F30" s="19">
        <v>2383.4</v>
      </c>
      <c r="G30" s="19"/>
      <c r="H30" s="16">
        <f t="shared" si="0"/>
        <v>0</v>
      </c>
      <c r="I30" s="74"/>
      <c r="J30" s="74"/>
    </row>
    <row r="31" spans="1:10" x14ac:dyDescent="0.2">
      <c r="A31" s="77">
        <v>20</v>
      </c>
      <c r="B31" s="45" t="s">
        <v>165</v>
      </c>
      <c r="C31" s="43" t="s">
        <v>13</v>
      </c>
      <c r="D31" s="15">
        <v>45257</v>
      </c>
      <c r="E31" s="16">
        <v>4018.8</v>
      </c>
      <c r="F31" s="19">
        <v>2000</v>
      </c>
      <c r="G31" s="19">
        <v>2018.5</v>
      </c>
      <c r="H31" s="16">
        <f t="shared" si="0"/>
        <v>0.3000000000001819</v>
      </c>
      <c r="I31" s="74" t="s">
        <v>64</v>
      </c>
      <c r="J31" s="74"/>
    </row>
    <row r="32" spans="1:10" x14ac:dyDescent="0.2">
      <c r="A32" s="79"/>
      <c r="B32" s="54" t="s">
        <v>165</v>
      </c>
      <c r="C32" s="53" t="s">
        <v>13</v>
      </c>
      <c r="D32" s="31">
        <v>45266</v>
      </c>
      <c r="E32" s="32">
        <v>1697.2</v>
      </c>
      <c r="F32" s="75"/>
      <c r="G32" s="75"/>
      <c r="H32" s="32">
        <f t="shared" si="0"/>
        <v>1697.2</v>
      </c>
      <c r="I32" s="74"/>
      <c r="J32" s="74"/>
    </row>
    <row r="33" spans="1:10" x14ac:dyDescent="0.2">
      <c r="A33" s="79"/>
      <c r="B33" s="54" t="s">
        <v>165</v>
      </c>
      <c r="C33" s="53" t="s">
        <v>13</v>
      </c>
      <c r="D33" s="31">
        <v>45266</v>
      </c>
      <c r="E33" s="32">
        <v>3351.6</v>
      </c>
      <c r="F33" s="75"/>
      <c r="G33" s="75"/>
      <c r="H33" s="32">
        <f t="shared" si="0"/>
        <v>3351.6</v>
      </c>
      <c r="I33" s="74"/>
      <c r="J33" s="74"/>
    </row>
    <row r="34" spans="1:10" x14ac:dyDescent="0.2">
      <c r="A34" s="77">
        <v>21</v>
      </c>
      <c r="B34" s="45" t="s">
        <v>20</v>
      </c>
      <c r="C34" s="43" t="s">
        <v>13</v>
      </c>
      <c r="D34" s="15">
        <v>45258</v>
      </c>
      <c r="E34" s="16">
        <v>1917</v>
      </c>
      <c r="F34" s="19"/>
      <c r="G34" s="19"/>
      <c r="H34" s="16">
        <f t="shared" si="0"/>
        <v>1917</v>
      </c>
      <c r="I34" s="74"/>
      <c r="J34" s="74"/>
    </row>
    <row r="35" spans="1:10" x14ac:dyDescent="0.2">
      <c r="A35" s="77">
        <v>22</v>
      </c>
      <c r="B35" s="45" t="s">
        <v>195</v>
      </c>
      <c r="C35" s="43" t="s">
        <v>13</v>
      </c>
      <c r="D35" s="15">
        <v>45257</v>
      </c>
      <c r="E35" s="16">
        <v>8806.4</v>
      </c>
      <c r="F35" s="19">
        <v>4806.3999999999996</v>
      </c>
      <c r="G35" s="19"/>
      <c r="H35" s="16">
        <f t="shared" si="0"/>
        <v>4000</v>
      </c>
      <c r="I35" s="74"/>
      <c r="J35" s="74"/>
    </row>
    <row r="36" spans="1:10" x14ac:dyDescent="0.2">
      <c r="A36" s="77">
        <v>23</v>
      </c>
      <c r="B36" s="45" t="s">
        <v>207</v>
      </c>
      <c r="C36" s="43" t="s">
        <v>13</v>
      </c>
      <c r="D36" s="15">
        <v>45259</v>
      </c>
      <c r="E36" s="16">
        <v>14082.4</v>
      </c>
      <c r="F36" s="19"/>
      <c r="G36" s="19"/>
      <c r="H36" s="16">
        <f t="shared" si="0"/>
        <v>14082.4</v>
      </c>
      <c r="I36" s="74"/>
      <c r="J36" s="74"/>
    </row>
    <row r="37" spans="1:10" x14ac:dyDescent="0.2">
      <c r="A37" s="79"/>
      <c r="B37" s="54" t="s">
        <v>207</v>
      </c>
      <c r="C37" s="53" t="s">
        <v>13</v>
      </c>
      <c r="D37" s="31">
        <v>45266</v>
      </c>
      <c r="E37" s="32">
        <v>2148</v>
      </c>
      <c r="F37" s="75"/>
      <c r="G37" s="75"/>
      <c r="H37" s="32">
        <f t="shared" si="0"/>
        <v>2148</v>
      </c>
      <c r="I37" s="74"/>
      <c r="J37" s="74"/>
    </row>
    <row r="38" spans="1:10" x14ac:dyDescent="0.2">
      <c r="A38" s="79"/>
      <c r="B38" s="54" t="s">
        <v>189</v>
      </c>
      <c r="C38" s="53" t="s">
        <v>13</v>
      </c>
      <c r="D38" s="31">
        <v>45266</v>
      </c>
      <c r="E38" s="32">
        <v>2577</v>
      </c>
      <c r="F38" s="75"/>
      <c r="G38" s="75"/>
      <c r="H38" s="32">
        <f t="shared" si="0"/>
        <v>2577</v>
      </c>
      <c r="I38" s="74"/>
      <c r="J38" s="74"/>
    </row>
    <row r="39" spans="1:10" x14ac:dyDescent="0.2">
      <c r="A39" s="79"/>
      <c r="B39" s="54" t="s">
        <v>27</v>
      </c>
      <c r="C39" s="53" t="s">
        <v>13</v>
      </c>
      <c r="D39" s="31">
        <v>45265</v>
      </c>
      <c r="E39" s="32">
        <v>20217</v>
      </c>
      <c r="F39" s="75"/>
      <c r="G39" s="75"/>
      <c r="H39" s="32">
        <f t="shared" si="0"/>
        <v>20217</v>
      </c>
      <c r="I39" s="74"/>
      <c r="J39" s="74"/>
    </row>
    <row r="40" spans="1:10" x14ac:dyDescent="0.2">
      <c r="A40" s="79"/>
      <c r="B40" s="54" t="s">
        <v>211</v>
      </c>
      <c r="C40" s="53" t="s">
        <v>13</v>
      </c>
      <c r="D40" s="31">
        <v>45265</v>
      </c>
      <c r="E40" s="32">
        <v>5162</v>
      </c>
      <c r="F40" s="75"/>
      <c r="G40" s="75"/>
      <c r="H40" s="32">
        <f t="shared" si="0"/>
        <v>5162</v>
      </c>
      <c r="I40" s="74"/>
      <c r="J40" s="74"/>
    </row>
    <row r="41" spans="1:10" x14ac:dyDescent="0.2">
      <c r="A41" s="79"/>
      <c r="B41" s="54" t="s">
        <v>72</v>
      </c>
      <c r="C41" s="53" t="s">
        <v>13</v>
      </c>
      <c r="D41" s="31">
        <v>45265</v>
      </c>
      <c r="E41" s="32">
        <v>6061</v>
      </c>
      <c r="F41" s="75"/>
      <c r="G41" s="75"/>
      <c r="H41" s="32">
        <f t="shared" si="0"/>
        <v>6061</v>
      </c>
      <c r="I41" s="74"/>
      <c r="J41" s="74"/>
    </row>
    <row r="42" spans="1:10" x14ac:dyDescent="0.2">
      <c r="A42" s="79"/>
      <c r="B42" s="54" t="s">
        <v>89</v>
      </c>
      <c r="C42" s="53" t="s">
        <v>13</v>
      </c>
      <c r="D42" s="31">
        <v>45264</v>
      </c>
      <c r="E42" s="32">
        <v>1511</v>
      </c>
      <c r="F42" s="75"/>
      <c r="G42" s="75"/>
      <c r="H42" s="32">
        <f t="shared" si="0"/>
        <v>1511</v>
      </c>
      <c r="I42" s="74"/>
      <c r="J42" s="74"/>
    </row>
    <row r="43" spans="1:10" x14ac:dyDescent="0.2">
      <c r="A43" s="79"/>
      <c r="B43" s="54" t="s">
        <v>30</v>
      </c>
      <c r="C43" s="53" t="s">
        <v>13</v>
      </c>
      <c r="D43" s="31">
        <v>45264</v>
      </c>
      <c r="E43" s="32">
        <v>2328</v>
      </c>
      <c r="F43" s="75"/>
      <c r="G43" s="75"/>
      <c r="H43" s="32">
        <f t="shared" si="0"/>
        <v>2328</v>
      </c>
      <c r="I43" s="74"/>
      <c r="J43" s="74"/>
    </row>
    <row r="44" spans="1:10" x14ac:dyDescent="0.2">
      <c r="A44" s="79"/>
      <c r="B44" s="54" t="s">
        <v>22</v>
      </c>
      <c r="C44" s="53" t="s">
        <v>13</v>
      </c>
      <c r="D44" s="31">
        <v>45264</v>
      </c>
      <c r="E44" s="32">
        <v>4754.54</v>
      </c>
      <c r="F44" s="75"/>
      <c r="G44" s="75"/>
      <c r="H44" s="32">
        <f t="shared" si="0"/>
        <v>4754.54</v>
      </c>
      <c r="I44" s="74"/>
      <c r="J44" s="74"/>
    </row>
    <row r="45" spans="1:10" x14ac:dyDescent="0.2">
      <c r="A45" s="77">
        <v>24</v>
      </c>
      <c r="B45" s="45" t="s">
        <v>36</v>
      </c>
      <c r="C45" s="51" t="s">
        <v>35</v>
      </c>
      <c r="D45" s="15">
        <v>45247</v>
      </c>
      <c r="E45" s="16">
        <v>2400</v>
      </c>
      <c r="F45" s="19"/>
      <c r="G45" s="19"/>
      <c r="H45" s="16">
        <f t="shared" si="0"/>
        <v>2400</v>
      </c>
      <c r="I45" s="74"/>
      <c r="J45" s="74"/>
    </row>
    <row r="46" spans="1:10" x14ac:dyDescent="0.2">
      <c r="A46" s="77">
        <v>25</v>
      </c>
      <c r="B46" s="45" t="s">
        <v>36</v>
      </c>
      <c r="C46" s="51" t="s">
        <v>35</v>
      </c>
      <c r="D46" s="15">
        <v>45254</v>
      </c>
      <c r="E46" s="16">
        <v>4933.33</v>
      </c>
      <c r="F46" s="19">
        <v>4933.33</v>
      </c>
      <c r="G46" s="19"/>
      <c r="H46" s="16">
        <f t="shared" si="0"/>
        <v>0</v>
      </c>
      <c r="I46" s="74"/>
      <c r="J46" s="74"/>
    </row>
    <row r="47" spans="1:10" x14ac:dyDescent="0.2">
      <c r="A47" s="77">
        <v>26</v>
      </c>
      <c r="B47" s="45" t="s">
        <v>36</v>
      </c>
      <c r="C47" s="51" t="s">
        <v>35</v>
      </c>
      <c r="D47" s="15">
        <v>45261</v>
      </c>
      <c r="E47" s="16">
        <v>10350</v>
      </c>
      <c r="F47" s="19"/>
      <c r="G47" s="19"/>
      <c r="H47" s="16">
        <f t="shared" si="0"/>
        <v>10350</v>
      </c>
      <c r="I47" s="74"/>
      <c r="J47" s="74"/>
    </row>
    <row r="48" spans="1:10" x14ac:dyDescent="0.2">
      <c r="A48" s="77">
        <v>27</v>
      </c>
      <c r="B48" s="45" t="s">
        <v>37</v>
      </c>
      <c r="C48" s="51" t="s">
        <v>35</v>
      </c>
      <c r="D48" s="15">
        <v>45253</v>
      </c>
      <c r="E48" s="16">
        <v>3618</v>
      </c>
      <c r="F48" s="13">
        <v>800</v>
      </c>
      <c r="G48" s="13"/>
      <c r="H48" s="16">
        <f t="shared" si="0"/>
        <v>2818</v>
      </c>
    </row>
    <row r="49" spans="1:9" x14ac:dyDescent="0.2">
      <c r="A49" s="77">
        <v>28</v>
      </c>
      <c r="B49" s="45" t="s">
        <v>37</v>
      </c>
      <c r="C49" s="51" t="s">
        <v>35</v>
      </c>
      <c r="D49" s="15">
        <v>45260</v>
      </c>
      <c r="E49" s="16">
        <v>3445</v>
      </c>
      <c r="F49" s="13"/>
      <c r="G49" s="13"/>
      <c r="H49" s="16">
        <f t="shared" si="0"/>
        <v>3445</v>
      </c>
    </row>
    <row r="50" spans="1:9" x14ac:dyDescent="0.2">
      <c r="A50" s="79"/>
      <c r="B50" s="54" t="s">
        <v>37</v>
      </c>
      <c r="C50" s="55" t="s">
        <v>35</v>
      </c>
      <c r="D50" s="31">
        <v>45267</v>
      </c>
      <c r="E50" s="32">
        <v>1844</v>
      </c>
      <c r="F50" s="33"/>
      <c r="G50" s="33"/>
      <c r="H50" s="32">
        <f t="shared" si="0"/>
        <v>1844</v>
      </c>
    </row>
    <row r="51" spans="1:9" x14ac:dyDescent="0.2">
      <c r="A51" s="77">
        <v>29</v>
      </c>
      <c r="B51" s="45" t="s">
        <v>44</v>
      </c>
      <c r="C51" s="51" t="s">
        <v>35</v>
      </c>
      <c r="D51" s="15">
        <v>45239</v>
      </c>
      <c r="E51" s="16">
        <v>5000</v>
      </c>
      <c r="F51" s="13"/>
      <c r="G51" s="13">
        <v>5000</v>
      </c>
      <c r="H51" s="16">
        <f t="shared" si="0"/>
        <v>0</v>
      </c>
    </row>
    <row r="52" spans="1:9" x14ac:dyDescent="0.2">
      <c r="A52" s="77">
        <v>30</v>
      </c>
      <c r="B52" s="45" t="s">
        <v>44</v>
      </c>
      <c r="C52" s="51" t="s">
        <v>35</v>
      </c>
      <c r="D52" s="15">
        <v>45253</v>
      </c>
      <c r="E52" s="16">
        <v>8008</v>
      </c>
      <c r="F52" s="13"/>
      <c r="G52" s="13">
        <v>2000</v>
      </c>
      <c r="H52" s="16">
        <f t="shared" si="0"/>
        <v>6008</v>
      </c>
      <c r="I52" s="1" t="s">
        <v>64</v>
      </c>
    </row>
    <row r="53" spans="1:9" x14ac:dyDescent="0.2">
      <c r="A53" s="77">
        <v>31</v>
      </c>
      <c r="B53" s="45" t="s">
        <v>44</v>
      </c>
      <c r="C53" s="51" t="s">
        <v>35</v>
      </c>
      <c r="D53" s="15">
        <v>45259</v>
      </c>
      <c r="E53" s="16">
        <v>12586.8</v>
      </c>
      <c r="F53" s="13"/>
      <c r="G53" s="13"/>
      <c r="H53" s="16">
        <f t="shared" si="0"/>
        <v>12586.8</v>
      </c>
    </row>
    <row r="54" spans="1:9" x14ac:dyDescent="0.2">
      <c r="A54" s="77">
        <v>32</v>
      </c>
      <c r="B54" s="45" t="s">
        <v>198</v>
      </c>
      <c r="C54" s="51" t="s">
        <v>35</v>
      </c>
      <c r="D54" s="15">
        <v>45261</v>
      </c>
      <c r="E54" s="16">
        <v>3193</v>
      </c>
      <c r="F54" s="13">
        <v>3193</v>
      </c>
      <c r="G54" s="13"/>
      <c r="H54" s="16">
        <f t="shared" si="0"/>
        <v>0</v>
      </c>
    </row>
    <row r="55" spans="1:9" x14ac:dyDescent="0.2">
      <c r="A55" s="79"/>
      <c r="B55" s="54" t="s">
        <v>198</v>
      </c>
      <c r="C55" s="55" t="s">
        <v>35</v>
      </c>
      <c r="D55" s="31">
        <v>45268</v>
      </c>
      <c r="E55" s="32">
        <v>2920</v>
      </c>
      <c r="F55" s="33"/>
      <c r="G55" s="33"/>
      <c r="H55" s="32">
        <f t="shared" si="0"/>
        <v>2920</v>
      </c>
    </row>
    <row r="56" spans="1:9" x14ac:dyDescent="0.2">
      <c r="A56" s="77">
        <v>33</v>
      </c>
      <c r="B56" s="45" t="s">
        <v>63</v>
      </c>
      <c r="C56" s="51" t="s">
        <v>35</v>
      </c>
      <c r="D56" s="15">
        <v>45253</v>
      </c>
      <c r="E56" s="16">
        <v>10026</v>
      </c>
      <c r="F56" s="13">
        <v>5026</v>
      </c>
      <c r="G56" s="13">
        <v>5000</v>
      </c>
      <c r="H56" s="16">
        <f t="shared" si="0"/>
        <v>0</v>
      </c>
      <c r="I56" s="1" t="s">
        <v>64</v>
      </c>
    </row>
    <row r="57" spans="1:9" x14ac:dyDescent="0.2">
      <c r="A57" s="77">
        <v>34</v>
      </c>
      <c r="B57" s="45" t="s">
        <v>63</v>
      </c>
      <c r="C57" s="51" t="s">
        <v>35</v>
      </c>
      <c r="D57" s="15">
        <v>45261</v>
      </c>
      <c r="E57" s="16">
        <v>1883</v>
      </c>
      <c r="F57" s="13"/>
      <c r="G57" s="13"/>
      <c r="H57" s="16">
        <f t="shared" si="0"/>
        <v>1883</v>
      </c>
    </row>
    <row r="58" spans="1:9" x14ac:dyDescent="0.2">
      <c r="A58" s="79"/>
      <c r="B58" s="54" t="s">
        <v>63</v>
      </c>
      <c r="C58" s="55" t="s">
        <v>35</v>
      </c>
      <c r="D58" s="31">
        <v>45268</v>
      </c>
      <c r="E58" s="32">
        <v>6584.5</v>
      </c>
      <c r="F58" s="33"/>
      <c r="G58" s="33"/>
      <c r="H58" s="32">
        <f t="shared" si="0"/>
        <v>6584.5</v>
      </c>
    </row>
    <row r="59" spans="1:9" x14ac:dyDescent="0.2">
      <c r="A59" s="77">
        <v>35</v>
      </c>
      <c r="B59" s="45" t="s">
        <v>39</v>
      </c>
      <c r="C59" s="51" t="s">
        <v>35</v>
      </c>
      <c r="D59" s="15">
        <v>45239</v>
      </c>
      <c r="E59" s="16">
        <v>2200</v>
      </c>
      <c r="F59" s="13">
        <v>2200</v>
      </c>
      <c r="G59" s="13"/>
      <c r="H59" s="16">
        <f t="shared" si="0"/>
        <v>0</v>
      </c>
    </row>
    <row r="60" spans="1:9" x14ac:dyDescent="0.2">
      <c r="A60" s="77">
        <v>36</v>
      </c>
      <c r="B60" s="45" t="s">
        <v>39</v>
      </c>
      <c r="C60" s="51" t="s">
        <v>35</v>
      </c>
      <c r="D60" s="15">
        <v>45253</v>
      </c>
      <c r="E60" s="16">
        <v>2854.4</v>
      </c>
      <c r="F60" s="13">
        <v>654.4</v>
      </c>
      <c r="G60" s="13"/>
      <c r="H60" s="16">
        <f t="shared" si="0"/>
        <v>2200</v>
      </c>
    </row>
    <row r="61" spans="1:9" x14ac:dyDescent="0.2">
      <c r="A61" s="77">
        <v>37</v>
      </c>
      <c r="B61" s="45" t="s">
        <v>39</v>
      </c>
      <c r="C61" s="51" t="s">
        <v>35</v>
      </c>
      <c r="D61" s="15">
        <v>45259</v>
      </c>
      <c r="E61" s="16">
        <v>2648</v>
      </c>
      <c r="F61" s="13"/>
      <c r="G61" s="13"/>
      <c r="H61" s="16">
        <f t="shared" si="0"/>
        <v>2648</v>
      </c>
    </row>
    <row r="62" spans="1:9" x14ac:dyDescent="0.2">
      <c r="A62" s="77">
        <v>38</v>
      </c>
      <c r="B62" s="45" t="s">
        <v>60</v>
      </c>
      <c r="C62" s="51" t="s">
        <v>35</v>
      </c>
      <c r="D62" s="15">
        <v>45260</v>
      </c>
      <c r="E62" s="16">
        <v>5250.01</v>
      </c>
      <c r="F62" s="13"/>
      <c r="G62" s="13"/>
      <c r="H62" s="16">
        <f t="shared" si="0"/>
        <v>5250.01</v>
      </c>
    </row>
    <row r="63" spans="1:9" x14ac:dyDescent="0.2">
      <c r="A63" s="77">
        <v>39</v>
      </c>
      <c r="B63" s="45" t="s">
        <v>99</v>
      </c>
      <c r="C63" s="51" t="s">
        <v>35</v>
      </c>
      <c r="D63" s="15">
        <v>45253</v>
      </c>
      <c r="E63" s="16">
        <v>15062.8</v>
      </c>
      <c r="F63" s="13">
        <v>15062.8</v>
      </c>
      <c r="G63" s="13"/>
      <c r="H63" s="16">
        <f t="shared" si="0"/>
        <v>0</v>
      </c>
    </row>
    <row r="64" spans="1:9" x14ac:dyDescent="0.2">
      <c r="A64" s="79"/>
      <c r="B64" s="54" t="s">
        <v>99</v>
      </c>
      <c r="C64" s="55" t="s">
        <v>35</v>
      </c>
      <c r="D64" s="31">
        <v>45267</v>
      </c>
      <c r="E64" s="32">
        <v>2533</v>
      </c>
      <c r="F64" s="33"/>
      <c r="G64" s="33"/>
      <c r="H64" s="32">
        <f t="shared" si="0"/>
        <v>2533</v>
      </c>
    </row>
    <row r="65" spans="1:8" x14ac:dyDescent="0.2">
      <c r="A65" s="77">
        <v>40</v>
      </c>
      <c r="B65" s="45" t="s">
        <v>208</v>
      </c>
      <c r="C65" s="51" t="s">
        <v>35</v>
      </c>
      <c r="D65" s="15">
        <v>45260</v>
      </c>
      <c r="E65" s="16">
        <v>2859</v>
      </c>
      <c r="F65" s="13">
        <v>2859</v>
      </c>
      <c r="G65" s="13"/>
      <c r="H65" s="16">
        <f t="shared" si="0"/>
        <v>0</v>
      </c>
    </row>
    <row r="66" spans="1:8" x14ac:dyDescent="0.2">
      <c r="A66" s="77">
        <v>41</v>
      </c>
      <c r="B66" s="45" t="s">
        <v>208</v>
      </c>
      <c r="C66" s="51" t="s">
        <v>35</v>
      </c>
      <c r="D66" s="15">
        <v>45260</v>
      </c>
      <c r="E66" s="16">
        <v>2239</v>
      </c>
      <c r="F66" s="13">
        <v>2239</v>
      </c>
      <c r="G66" s="13"/>
      <c r="H66" s="16">
        <f t="shared" si="0"/>
        <v>0</v>
      </c>
    </row>
    <row r="67" spans="1:8" x14ac:dyDescent="0.2">
      <c r="A67" s="79"/>
      <c r="B67" s="54" t="s">
        <v>208</v>
      </c>
      <c r="C67" s="55" t="s">
        <v>35</v>
      </c>
      <c r="D67" s="31">
        <v>45267</v>
      </c>
      <c r="E67" s="32">
        <v>1242</v>
      </c>
      <c r="F67" s="33"/>
      <c r="G67" s="33"/>
      <c r="H67" s="32">
        <f t="shared" si="0"/>
        <v>1242</v>
      </c>
    </row>
    <row r="68" spans="1:8" x14ac:dyDescent="0.2">
      <c r="A68" s="77">
        <v>42</v>
      </c>
      <c r="B68" s="45" t="s">
        <v>74</v>
      </c>
      <c r="C68" s="51" t="s">
        <v>35</v>
      </c>
      <c r="D68" s="15">
        <v>45260</v>
      </c>
      <c r="E68" s="16">
        <v>10639.6</v>
      </c>
      <c r="F68" s="13">
        <v>6739.6</v>
      </c>
      <c r="G68" s="13"/>
      <c r="H68" s="16">
        <f t="shared" si="0"/>
        <v>3900</v>
      </c>
    </row>
    <row r="69" spans="1:8" x14ac:dyDescent="0.2">
      <c r="A69" s="77">
        <v>43</v>
      </c>
      <c r="B69" s="45" t="s">
        <v>209</v>
      </c>
      <c r="C69" s="51" t="s">
        <v>35</v>
      </c>
      <c r="D69" s="15">
        <v>45260</v>
      </c>
      <c r="E69" s="16">
        <v>8295</v>
      </c>
      <c r="F69" s="13">
        <v>8295</v>
      </c>
      <c r="G69" s="13"/>
      <c r="H69" s="16">
        <f t="shared" si="0"/>
        <v>0</v>
      </c>
    </row>
    <row r="70" spans="1:8" x14ac:dyDescent="0.2">
      <c r="A70" s="77">
        <v>44</v>
      </c>
      <c r="B70" s="45" t="s">
        <v>41</v>
      </c>
      <c r="C70" s="51" t="s">
        <v>35</v>
      </c>
      <c r="D70" s="15">
        <v>45259</v>
      </c>
      <c r="E70" s="16">
        <v>20298.36</v>
      </c>
      <c r="F70" s="13">
        <v>7500</v>
      </c>
      <c r="G70" s="13"/>
      <c r="H70" s="16">
        <f t="shared" si="0"/>
        <v>12798.36</v>
      </c>
    </row>
    <row r="71" spans="1:8" x14ac:dyDescent="0.2">
      <c r="A71" s="77">
        <v>45</v>
      </c>
      <c r="B71" s="45" t="s">
        <v>45</v>
      </c>
      <c r="C71" s="51" t="s">
        <v>35</v>
      </c>
      <c r="D71" s="15">
        <v>45259</v>
      </c>
      <c r="E71" s="16">
        <v>20280.5</v>
      </c>
      <c r="F71" s="13">
        <v>20280.5</v>
      </c>
      <c r="G71" s="13"/>
      <c r="H71" s="16">
        <f t="shared" si="0"/>
        <v>0</v>
      </c>
    </row>
    <row r="72" spans="1:8" x14ac:dyDescent="0.2">
      <c r="A72" s="79"/>
      <c r="B72" s="54" t="s">
        <v>45</v>
      </c>
      <c r="C72" s="55" t="s">
        <v>35</v>
      </c>
      <c r="D72" s="31">
        <v>45267</v>
      </c>
      <c r="E72" s="37">
        <v>11663</v>
      </c>
      <c r="F72" s="33"/>
      <c r="G72" s="33"/>
      <c r="H72" s="32">
        <f t="shared" si="0"/>
        <v>11663</v>
      </c>
    </row>
    <row r="73" spans="1:8" x14ac:dyDescent="0.2">
      <c r="A73" s="77"/>
      <c r="B73" s="46"/>
      <c r="C73" s="46"/>
      <c r="D73" s="23" t="s">
        <v>47</v>
      </c>
      <c r="E73" s="24">
        <f>SUM(E4:E72)</f>
        <v>528725.30000000005</v>
      </c>
      <c r="F73" s="39">
        <f>SUM(F4:F72)</f>
        <v>163423.93</v>
      </c>
      <c r="G73" s="39">
        <f>SUM(G4:G72)</f>
        <v>41306.5</v>
      </c>
      <c r="H73" s="16">
        <f>SUM(H4:H72)</f>
        <v>323994.87</v>
      </c>
    </row>
    <row r="74" spans="1:8" x14ac:dyDescent="0.2">
      <c r="A74" s="78"/>
      <c r="B74" s="48"/>
      <c r="C74" s="48"/>
      <c r="D74" s="9"/>
      <c r="E74" s="71"/>
      <c r="F74" s="72"/>
      <c r="G74" s="72"/>
      <c r="H74" s="73"/>
    </row>
    <row r="75" spans="1:8" x14ac:dyDescent="0.2">
      <c r="B75" s="47" t="s">
        <v>48</v>
      </c>
      <c r="C75" s="47"/>
      <c r="D75" s="3" t="s">
        <v>49</v>
      </c>
      <c r="E75" s="3"/>
      <c r="F75" s="26" t="s">
        <v>50</v>
      </c>
      <c r="G75" s="26"/>
    </row>
    <row r="76" spans="1:8" x14ac:dyDescent="0.2">
      <c r="B76" s="48" t="s">
        <v>51</v>
      </c>
      <c r="C76" s="47"/>
      <c r="D76" s="48" t="s">
        <v>51</v>
      </c>
      <c r="E76" s="3"/>
      <c r="F76" s="26" t="s">
        <v>53</v>
      </c>
      <c r="G76" s="26"/>
    </row>
    <row r="78" spans="1:8" x14ac:dyDescent="0.2">
      <c r="B78" s="50"/>
      <c r="F78" s="1"/>
      <c r="G78" s="1"/>
    </row>
    <row r="79" spans="1:8" x14ac:dyDescent="0.2">
      <c r="A79" s="1"/>
      <c r="B79" s="50"/>
      <c r="C79" s="1"/>
      <c r="F79" s="1"/>
      <c r="G79" s="1"/>
    </row>
  </sheetData>
  <autoFilter ref="A1:H73"/>
  <pageMargins left="0" right="0" top="0.74803149606299213" bottom="0" header="0.31496062992125984" footer="0.31496062992125984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topLeftCell="A61" workbookViewId="0">
      <selection activeCell="F78" sqref="F78:G78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7" width="15" style="28" customWidth="1"/>
    <col min="8" max="8" width="14.425781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45255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210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45244</v>
      </c>
      <c r="E4" s="16">
        <v>17476</v>
      </c>
      <c r="F4" s="13">
        <v>6000</v>
      </c>
      <c r="G4" s="13"/>
      <c r="H4" s="16">
        <f>E4-F4-G4</f>
        <v>11476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45251</v>
      </c>
      <c r="E5" s="16">
        <v>2969.5</v>
      </c>
      <c r="F5" s="13">
        <v>2969.5</v>
      </c>
      <c r="G5" s="13"/>
      <c r="H5" s="16">
        <f t="shared" ref="H5:H77" si="0">E5-F5-G5</f>
        <v>0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45265</v>
      </c>
      <c r="E6" s="16">
        <v>16693.3</v>
      </c>
      <c r="F6" s="13"/>
      <c r="G6" s="13"/>
      <c r="H6" s="16">
        <f t="shared" si="0"/>
        <v>16693.3</v>
      </c>
    </row>
    <row r="7" spans="1:10" x14ac:dyDescent="0.2">
      <c r="A7" s="79"/>
      <c r="B7" s="52" t="s">
        <v>12</v>
      </c>
      <c r="C7" s="53" t="s">
        <v>13</v>
      </c>
      <c r="D7" s="31">
        <v>45272</v>
      </c>
      <c r="E7" s="32">
        <v>8800</v>
      </c>
      <c r="F7" s="33"/>
      <c r="G7" s="33"/>
      <c r="H7" s="32">
        <f t="shared" si="0"/>
        <v>8800</v>
      </c>
    </row>
    <row r="8" spans="1:10" x14ac:dyDescent="0.2">
      <c r="A8" s="77">
        <v>4</v>
      </c>
      <c r="B8" s="44" t="s">
        <v>15</v>
      </c>
      <c r="C8" s="43" t="s">
        <v>13</v>
      </c>
      <c r="D8" s="18">
        <v>45250</v>
      </c>
      <c r="E8" s="16">
        <v>14256</v>
      </c>
      <c r="F8" s="13">
        <v>14256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8">
        <v>45264</v>
      </c>
      <c r="E9" s="16">
        <v>14341.8</v>
      </c>
      <c r="F9" s="13"/>
      <c r="G9" s="13"/>
      <c r="H9" s="16">
        <f t="shared" si="0"/>
        <v>14341.8</v>
      </c>
      <c r="I9" s="64"/>
    </row>
    <row r="10" spans="1:10" x14ac:dyDescent="0.2">
      <c r="A10" s="79"/>
      <c r="B10" s="52" t="s">
        <v>15</v>
      </c>
      <c r="C10" s="53" t="s">
        <v>13</v>
      </c>
      <c r="D10" s="31">
        <v>45271</v>
      </c>
      <c r="E10" s="32">
        <v>10634</v>
      </c>
      <c r="F10" s="33"/>
      <c r="G10" s="33"/>
      <c r="H10" s="32">
        <f t="shared" si="0"/>
        <v>10634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5">
        <v>45259</v>
      </c>
      <c r="E11" s="16">
        <v>2373</v>
      </c>
      <c r="F11" s="13">
        <v>2373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5">
        <v>45266</v>
      </c>
      <c r="E12" s="16">
        <v>5077</v>
      </c>
      <c r="F12" s="13"/>
      <c r="G12" s="13"/>
      <c r="H12" s="16">
        <f t="shared" si="0"/>
        <v>5077</v>
      </c>
      <c r="I12" s="64"/>
    </row>
    <row r="13" spans="1:10" x14ac:dyDescent="0.2">
      <c r="A13" s="79"/>
      <c r="B13" s="52" t="s">
        <v>14</v>
      </c>
      <c r="C13" s="53" t="s">
        <v>13</v>
      </c>
      <c r="D13" s="31">
        <v>45273</v>
      </c>
      <c r="E13" s="32">
        <v>3407</v>
      </c>
      <c r="F13" s="33"/>
      <c r="G13" s="33"/>
      <c r="H13" s="32">
        <f t="shared" si="0"/>
        <v>3407</v>
      </c>
      <c r="I13" s="64"/>
    </row>
    <row r="14" spans="1:10" x14ac:dyDescent="0.2">
      <c r="A14" s="77">
        <v>8</v>
      </c>
      <c r="B14" s="44" t="s">
        <v>183</v>
      </c>
      <c r="C14" s="43" t="s">
        <v>13</v>
      </c>
      <c r="D14" s="15">
        <v>45257</v>
      </c>
      <c r="E14" s="16">
        <v>5701.01</v>
      </c>
      <c r="F14" s="19">
        <v>5701.01</v>
      </c>
      <c r="G14" s="19"/>
      <c r="H14" s="16">
        <f t="shared" si="0"/>
        <v>0</v>
      </c>
      <c r="I14" s="74"/>
      <c r="J14" s="74"/>
    </row>
    <row r="15" spans="1:10" x14ac:dyDescent="0.2">
      <c r="A15" s="77">
        <v>9</v>
      </c>
      <c r="B15" s="45" t="s">
        <v>17</v>
      </c>
      <c r="C15" s="43" t="s">
        <v>13</v>
      </c>
      <c r="D15" s="15">
        <v>45236</v>
      </c>
      <c r="E15" s="16">
        <v>14103.25</v>
      </c>
      <c r="F15" s="19"/>
      <c r="G15" s="19">
        <f>5000+4000</f>
        <v>9000</v>
      </c>
      <c r="H15" s="16">
        <f t="shared" si="0"/>
        <v>5103.25</v>
      </c>
      <c r="I15" s="74" t="s">
        <v>64</v>
      </c>
      <c r="J15" s="74"/>
    </row>
    <row r="16" spans="1:10" x14ac:dyDescent="0.2">
      <c r="A16" s="77">
        <v>10</v>
      </c>
      <c r="B16" s="45" t="s">
        <v>55</v>
      </c>
      <c r="C16" s="43" t="s">
        <v>13</v>
      </c>
      <c r="D16" s="15">
        <v>45264</v>
      </c>
      <c r="E16" s="16">
        <v>3264</v>
      </c>
      <c r="F16" s="19"/>
      <c r="G16" s="19"/>
      <c r="H16" s="16">
        <f t="shared" si="0"/>
        <v>3264</v>
      </c>
      <c r="I16" s="74"/>
      <c r="J16" s="74"/>
    </row>
    <row r="17" spans="1:10" x14ac:dyDescent="0.2">
      <c r="A17" s="77">
        <v>11</v>
      </c>
      <c r="B17" s="45" t="s">
        <v>20</v>
      </c>
      <c r="C17" s="43" t="s">
        <v>13</v>
      </c>
      <c r="D17" s="15">
        <v>45265</v>
      </c>
      <c r="E17" s="16">
        <v>4037</v>
      </c>
      <c r="F17" s="19"/>
      <c r="G17" s="19"/>
      <c r="H17" s="16">
        <f t="shared" si="0"/>
        <v>4037</v>
      </c>
      <c r="I17" s="74"/>
      <c r="J17" s="74"/>
    </row>
    <row r="18" spans="1:10" x14ac:dyDescent="0.2">
      <c r="A18" s="79"/>
      <c r="B18" s="54" t="s">
        <v>20</v>
      </c>
      <c r="C18" s="53" t="s">
        <v>13</v>
      </c>
      <c r="D18" s="31">
        <v>45272</v>
      </c>
      <c r="E18" s="32">
        <v>6919</v>
      </c>
      <c r="F18" s="75"/>
      <c r="G18" s="75"/>
      <c r="H18" s="32">
        <f t="shared" si="0"/>
        <v>6919</v>
      </c>
      <c r="I18" s="74"/>
      <c r="J18" s="74"/>
    </row>
    <row r="19" spans="1:10" x14ac:dyDescent="0.2">
      <c r="A19" s="77">
        <v>12</v>
      </c>
      <c r="B19" s="45" t="s">
        <v>84</v>
      </c>
      <c r="C19" s="43" t="s">
        <v>13</v>
      </c>
      <c r="D19" s="15">
        <v>45264</v>
      </c>
      <c r="E19" s="16">
        <v>2120</v>
      </c>
      <c r="F19" s="19"/>
      <c r="G19" s="19">
        <v>2120</v>
      </c>
      <c r="H19" s="16">
        <f t="shared" si="0"/>
        <v>0</v>
      </c>
      <c r="I19" s="74" t="s">
        <v>64</v>
      </c>
      <c r="J19" s="74"/>
    </row>
    <row r="20" spans="1:10" x14ac:dyDescent="0.2">
      <c r="A20" s="79"/>
      <c r="B20" s="54" t="s">
        <v>84</v>
      </c>
      <c r="C20" s="53" t="s">
        <v>13</v>
      </c>
      <c r="D20" s="31">
        <v>45271</v>
      </c>
      <c r="E20" s="32">
        <v>4869</v>
      </c>
      <c r="F20" s="75"/>
      <c r="G20" s="75"/>
      <c r="H20" s="32">
        <f t="shared" si="0"/>
        <v>4869</v>
      </c>
      <c r="I20" s="74"/>
      <c r="J20" s="74"/>
    </row>
    <row r="21" spans="1:10" x14ac:dyDescent="0.2">
      <c r="A21" s="77">
        <v>13</v>
      </c>
      <c r="B21" s="45" t="s">
        <v>57</v>
      </c>
      <c r="C21" s="43" t="s">
        <v>13</v>
      </c>
      <c r="D21" s="15">
        <v>45266</v>
      </c>
      <c r="E21" s="16">
        <v>12710</v>
      </c>
      <c r="F21" s="19">
        <v>4000</v>
      </c>
      <c r="G21" s="19"/>
      <c r="H21" s="16">
        <f t="shared" si="0"/>
        <v>8710</v>
      </c>
      <c r="I21" s="74"/>
      <c r="J21" s="74"/>
    </row>
    <row r="22" spans="1:10" x14ac:dyDescent="0.2">
      <c r="A22" s="79"/>
      <c r="B22" s="54" t="s">
        <v>57</v>
      </c>
      <c r="C22" s="53" t="s">
        <v>13</v>
      </c>
      <c r="D22" s="31">
        <v>45273</v>
      </c>
      <c r="E22" s="32">
        <v>3206</v>
      </c>
      <c r="F22" s="75"/>
      <c r="G22" s="75"/>
      <c r="H22" s="32">
        <f t="shared" si="0"/>
        <v>3206</v>
      </c>
      <c r="I22" s="74"/>
      <c r="J22" s="74"/>
    </row>
    <row r="23" spans="1:10" x14ac:dyDescent="0.2">
      <c r="A23" s="77">
        <v>14</v>
      </c>
      <c r="B23" s="45" t="s">
        <v>68</v>
      </c>
      <c r="C23" s="43" t="s">
        <v>13</v>
      </c>
      <c r="D23" s="15">
        <v>45244</v>
      </c>
      <c r="E23" s="16">
        <v>4568.5</v>
      </c>
      <c r="F23" s="19">
        <v>4568.5</v>
      </c>
      <c r="G23" s="19"/>
      <c r="H23" s="16">
        <f t="shared" si="0"/>
        <v>0</v>
      </c>
      <c r="I23" s="74"/>
      <c r="J23" s="74"/>
    </row>
    <row r="24" spans="1:10" x14ac:dyDescent="0.2">
      <c r="A24" s="77">
        <v>15</v>
      </c>
      <c r="B24" s="45" t="s">
        <v>24</v>
      </c>
      <c r="C24" s="43" t="s">
        <v>13</v>
      </c>
      <c r="D24" s="15">
        <v>45265</v>
      </c>
      <c r="E24" s="16">
        <v>7282.4</v>
      </c>
      <c r="F24" s="19">
        <v>7282.4</v>
      </c>
      <c r="G24" s="19"/>
      <c r="H24" s="16">
        <f t="shared" si="0"/>
        <v>0</v>
      </c>
      <c r="I24" s="74"/>
      <c r="J24" s="74"/>
    </row>
    <row r="25" spans="1:10" x14ac:dyDescent="0.2">
      <c r="A25" s="79"/>
      <c r="B25" s="54" t="s">
        <v>24</v>
      </c>
      <c r="C25" s="53" t="s">
        <v>13</v>
      </c>
      <c r="D25" s="31">
        <v>45272</v>
      </c>
      <c r="E25" s="32">
        <v>1514</v>
      </c>
      <c r="F25" s="75"/>
      <c r="G25" s="75"/>
      <c r="H25" s="32">
        <f t="shared" si="0"/>
        <v>1514</v>
      </c>
      <c r="I25" s="74"/>
      <c r="J25" s="74"/>
    </row>
    <row r="26" spans="1:10" x14ac:dyDescent="0.2">
      <c r="A26" s="77">
        <v>16</v>
      </c>
      <c r="B26" s="45" t="s">
        <v>19</v>
      </c>
      <c r="C26" s="43" t="s">
        <v>13</v>
      </c>
      <c r="D26" s="15">
        <v>45244</v>
      </c>
      <c r="E26" s="16">
        <v>2974</v>
      </c>
      <c r="F26" s="19"/>
      <c r="G26" s="19"/>
      <c r="H26" s="16">
        <f t="shared" si="0"/>
        <v>2974</v>
      </c>
      <c r="I26" s="74"/>
      <c r="J26" s="74"/>
    </row>
    <row r="27" spans="1:10" x14ac:dyDescent="0.2">
      <c r="A27" s="77">
        <v>17</v>
      </c>
      <c r="B27" s="45" t="s">
        <v>73</v>
      </c>
      <c r="C27" s="43" t="s">
        <v>13</v>
      </c>
      <c r="D27" s="15">
        <v>45243</v>
      </c>
      <c r="E27" s="16">
        <v>6068.4000000000015</v>
      </c>
      <c r="F27" s="19">
        <v>6068.4</v>
      </c>
      <c r="G27" s="19"/>
      <c r="H27" s="16">
        <f t="shared" si="0"/>
        <v>1.8189894035458565E-12</v>
      </c>
      <c r="I27" s="74"/>
      <c r="J27" s="74"/>
    </row>
    <row r="28" spans="1:10" x14ac:dyDescent="0.2">
      <c r="A28" s="77">
        <v>18</v>
      </c>
      <c r="B28" s="45" t="s">
        <v>73</v>
      </c>
      <c r="C28" s="43" t="s">
        <v>13</v>
      </c>
      <c r="D28" s="15">
        <v>45250</v>
      </c>
      <c r="E28" s="16">
        <v>2875</v>
      </c>
      <c r="F28" s="19"/>
      <c r="G28" s="19"/>
      <c r="H28" s="16">
        <f t="shared" si="0"/>
        <v>2875</v>
      </c>
      <c r="I28" s="74"/>
      <c r="J28" s="74"/>
    </row>
    <row r="29" spans="1:10" x14ac:dyDescent="0.2">
      <c r="A29" s="79"/>
      <c r="B29" s="54" t="s">
        <v>73</v>
      </c>
      <c r="C29" s="53" t="s">
        <v>13</v>
      </c>
      <c r="D29" s="31">
        <v>45271</v>
      </c>
      <c r="E29" s="32">
        <v>3620</v>
      </c>
      <c r="F29" s="75"/>
      <c r="G29" s="75"/>
      <c r="H29" s="32">
        <f t="shared" si="0"/>
        <v>3620</v>
      </c>
      <c r="I29" s="74"/>
      <c r="J29" s="74"/>
    </row>
    <row r="30" spans="1:10" x14ac:dyDescent="0.2">
      <c r="A30" s="77">
        <v>19</v>
      </c>
      <c r="B30" s="45" t="s">
        <v>71</v>
      </c>
      <c r="C30" s="43" t="s">
        <v>13</v>
      </c>
      <c r="D30" s="15">
        <v>45252</v>
      </c>
      <c r="E30" s="16">
        <v>22224</v>
      </c>
      <c r="F30" s="19"/>
      <c r="G30" s="19">
        <v>12224</v>
      </c>
      <c r="H30" s="16">
        <f t="shared" si="0"/>
        <v>10000</v>
      </c>
      <c r="I30" s="74" t="s">
        <v>64</v>
      </c>
      <c r="J30" s="74"/>
    </row>
    <row r="31" spans="1:10" x14ac:dyDescent="0.2">
      <c r="A31" s="77">
        <v>20</v>
      </c>
      <c r="B31" s="45" t="s">
        <v>165</v>
      </c>
      <c r="C31" s="43" t="s">
        <v>13</v>
      </c>
      <c r="D31" s="15">
        <v>45266</v>
      </c>
      <c r="E31" s="16">
        <v>1697.2</v>
      </c>
      <c r="F31" s="19">
        <v>1697.2</v>
      </c>
      <c r="G31" s="19"/>
      <c r="H31" s="16">
        <f t="shared" si="0"/>
        <v>0</v>
      </c>
      <c r="I31" s="74"/>
      <c r="J31" s="74"/>
    </row>
    <row r="32" spans="1:10" x14ac:dyDescent="0.2">
      <c r="A32" s="77">
        <v>21</v>
      </c>
      <c r="B32" s="45" t="s">
        <v>165</v>
      </c>
      <c r="C32" s="43" t="s">
        <v>13</v>
      </c>
      <c r="D32" s="15">
        <v>45266</v>
      </c>
      <c r="E32" s="16">
        <v>3351.6</v>
      </c>
      <c r="F32" s="19">
        <v>1851.6</v>
      </c>
      <c r="G32" s="19"/>
      <c r="H32" s="16">
        <f t="shared" si="0"/>
        <v>1500</v>
      </c>
      <c r="I32" s="74"/>
      <c r="J32" s="74"/>
    </row>
    <row r="33" spans="1:10" x14ac:dyDescent="0.2">
      <c r="A33" s="79"/>
      <c r="B33" s="54" t="s">
        <v>165</v>
      </c>
      <c r="C33" s="53" t="s">
        <v>13</v>
      </c>
      <c r="D33" s="31">
        <v>45275</v>
      </c>
      <c r="E33" s="32">
        <v>2065</v>
      </c>
      <c r="F33" s="75"/>
      <c r="G33" s="75"/>
      <c r="H33" s="32">
        <f t="shared" si="0"/>
        <v>2065</v>
      </c>
      <c r="I33" s="74"/>
      <c r="J33" s="74"/>
    </row>
    <row r="34" spans="1:10" x14ac:dyDescent="0.2">
      <c r="A34" s="77">
        <v>22</v>
      </c>
      <c r="B34" s="45" t="s">
        <v>20</v>
      </c>
      <c r="C34" s="43" t="s">
        <v>13</v>
      </c>
      <c r="D34" s="15">
        <v>45258</v>
      </c>
      <c r="E34" s="16">
        <v>1917</v>
      </c>
      <c r="F34" s="19">
        <v>1917</v>
      </c>
      <c r="G34" s="19"/>
      <c r="H34" s="16">
        <f t="shared" si="0"/>
        <v>0</v>
      </c>
      <c r="I34" s="74"/>
      <c r="J34" s="74"/>
    </row>
    <row r="35" spans="1:10" x14ac:dyDescent="0.2">
      <c r="A35" s="77">
        <v>23</v>
      </c>
      <c r="B35" s="45" t="s">
        <v>195</v>
      </c>
      <c r="C35" s="43" t="s">
        <v>13</v>
      </c>
      <c r="D35" s="15">
        <v>45257</v>
      </c>
      <c r="E35" s="16">
        <v>4000</v>
      </c>
      <c r="F35" s="19">
        <v>4000</v>
      </c>
      <c r="G35" s="19"/>
      <c r="H35" s="16">
        <f t="shared" si="0"/>
        <v>0</v>
      </c>
      <c r="I35" s="74"/>
      <c r="J35" s="74"/>
    </row>
    <row r="36" spans="1:10" x14ac:dyDescent="0.2">
      <c r="A36" s="79"/>
      <c r="B36" s="54" t="s">
        <v>195</v>
      </c>
      <c r="C36" s="53" t="s">
        <v>13</v>
      </c>
      <c r="D36" s="31">
        <v>45271</v>
      </c>
      <c r="E36" s="32">
        <v>2772.14</v>
      </c>
      <c r="F36" s="75"/>
      <c r="G36" s="75"/>
      <c r="H36" s="32">
        <f t="shared" si="0"/>
        <v>2772.14</v>
      </c>
      <c r="I36" s="74"/>
      <c r="J36" s="74"/>
    </row>
    <row r="37" spans="1:10" x14ac:dyDescent="0.2">
      <c r="A37" s="77">
        <v>24</v>
      </c>
      <c r="B37" s="45" t="s">
        <v>207</v>
      </c>
      <c r="C37" s="43" t="s">
        <v>13</v>
      </c>
      <c r="D37" s="15">
        <v>45259</v>
      </c>
      <c r="E37" s="16">
        <v>14082.4</v>
      </c>
      <c r="F37" s="19"/>
      <c r="G37" s="16">
        <v>14082.4</v>
      </c>
      <c r="H37" s="16">
        <f t="shared" si="0"/>
        <v>0</v>
      </c>
      <c r="I37" s="74" t="s">
        <v>64</v>
      </c>
      <c r="J37" s="74"/>
    </row>
    <row r="38" spans="1:10" x14ac:dyDescent="0.2">
      <c r="A38" s="77">
        <v>25</v>
      </c>
      <c r="B38" s="45" t="s">
        <v>207</v>
      </c>
      <c r="C38" s="43" t="s">
        <v>13</v>
      </c>
      <c r="D38" s="15">
        <v>45266</v>
      </c>
      <c r="E38" s="16">
        <v>2148</v>
      </c>
      <c r="F38" s="19"/>
      <c r="G38" s="16">
        <v>2148</v>
      </c>
      <c r="H38" s="16">
        <f t="shared" si="0"/>
        <v>0</v>
      </c>
      <c r="I38" s="74" t="s">
        <v>64</v>
      </c>
      <c r="J38" s="74"/>
    </row>
    <row r="39" spans="1:10" x14ac:dyDescent="0.2">
      <c r="A39" s="79"/>
      <c r="B39" s="54" t="s">
        <v>207</v>
      </c>
      <c r="C39" s="53" t="s">
        <v>13</v>
      </c>
      <c r="D39" s="31">
        <v>45273</v>
      </c>
      <c r="E39" s="32">
        <v>7120</v>
      </c>
      <c r="F39" s="75"/>
      <c r="G39" s="75"/>
      <c r="H39" s="32">
        <f t="shared" si="0"/>
        <v>7120</v>
      </c>
      <c r="I39" s="74"/>
      <c r="J39" s="74"/>
    </row>
    <row r="40" spans="1:10" x14ac:dyDescent="0.2">
      <c r="A40" s="77">
        <v>26</v>
      </c>
      <c r="B40" s="45" t="s">
        <v>189</v>
      </c>
      <c r="C40" s="43" t="s">
        <v>13</v>
      </c>
      <c r="D40" s="15">
        <v>45266</v>
      </c>
      <c r="E40" s="16">
        <v>2577</v>
      </c>
      <c r="F40" s="19">
        <v>2577</v>
      </c>
      <c r="G40" s="19"/>
      <c r="H40" s="16">
        <f t="shared" si="0"/>
        <v>0</v>
      </c>
      <c r="I40" s="74"/>
      <c r="J40" s="74"/>
    </row>
    <row r="41" spans="1:10" x14ac:dyDescent="0.2">
      <c r="A41" s="77">
        <v>27</v>
      </c>
      <c r="B41" s="45" t="s">
        <v>27</v>
      </c>
      <c r="C41" s="43" t="s">
        <v>13</v>
      </c>
      <c r="D41" s="15">
        <v>45265</v>
      </c>
      <c r="E41" s="16">
        <v>20217</v>
      </c>
      <c r="F41" s="19">
        <v>20217</v>
      </c>
      <c r="G41" s="19"/>
      <c r="H41" s="16">
        <f t="shared" si="0"/>
        <v>0</v>
      </c>
      <c r="I41" s="74"/>
      <c r="J41" s="74"/>
    </row>
    <row r="42" spans="1:10" x14ac:dyDescent="0.2">
      <c r="A42" s="79"/>
      <c r="B42" s="54" t="s">
        <v>27</v>
      </c>
      <c r="C42" s="53" t="s">
        <v>13</v>
      </c>
      <c r="D42" s="31">
        <v>45272</v>
      </c>
      <c r="E42" s="32">
        <v>8827</v>
      </c>
      <c r="F42" s="75"/>
      <c r="G42" s="75"/>
      <c r="H42" s="32">
        <f t="shared" si="0"/>
        <v>8827</v>
      </c>
      <c r="I42" s="74"/>
      <c r="J42" s="74"/>
    </row>
    <row r="43" spans="1:10" x14ac:dyDescent="0.2">
      <c r="A43" s="77">
        <v>28</v>
      </c>
      <c r="B43" s="45" t="s">
        <v>211</v>
      </c>
      <c r="C43" s="43" t="s">
        <v>13</v>
      </c>
      <c r="D43" s="15">
        <v>45265</v>
      </c>
      <c r="E43" s="16">
        <v>5162</v>
      </c>
      <c r="F43" s="19">
        <v>2500</v>
      </c>
      <c r="G43" s="19"/>
      <c r="H43" s="16">
        <f t="shared" si="0"/>
        <v>2662</v>
      </c>
      <c r="I43" s="74"/>
      <c r="J43" s="74"/>
    </row>
    <row r="44" spans="1:10" x14ac:dyDescent="0.2">
      <c r="A44" s="79"/>
      <c r="B44" s="54" t="s">
        <v>211</v>
      </c>
      <c r="C44" s="53" t="s">
        <v>13</v>
      </c>
      <c r="D44" s="31">
        <v>45272</v>
      </c>
      <c r="E44" s="32">
        <v>5580</v>
      </c>
      <c r="F44" s="75"/>
      <c r="G44" s="75"/>
      <c r="H44" s="32">
        <f t="shared" si="0"/>
        <v>5580</v>
      </c>
      <c r="I44" s="74"/>
      <c r="J44" s="74"/>
    </row>
    <row r="45" spans="1:10" x14ac:dyDescent="0.2">
      <c r="A45" s="77">
        <v>29</v>
      </c>
      <c r="B45" s="45" t="s">
        <v>72</v>
      </c>
      <c r="C45" s="43" t="s">
        <v>13</v>
      </c>
      <c r="D45" s="15">
        <v>45265</v>
      </c>
      <c r="E45" s="16">
        <v>6061</v>
      </c>
      <c r="F45" s="19">
        <v>4000</v>
      </c>
      <c r="G45" s="19"/>
      <c r="H45" s="16">
        <f t="shared" si="0"/>
        <v>2061</v>
      </c>
      <c r="I45" s="74"/>
      <c r="J45" s="74"/>
    </row>
    <row r="46" spans="1:10" x14ac:dyDescent="0.2">
      <c r="A46" s="77">
        <v>30</v>
      </c>
      <c r="B46" s="45" t="s">
        <v>89</v>
      </c>
      <c r="C46" s="43" t="s">
        <v>13</v>
      </c>
      <c r="D46" s="15">
        <v>45264</v>
      </c>
      <c r="E46" s="16">
        <v>1511</v>
      </c>
      <c r="F46" s="19">
        <v>1511</v>
      </c>
      <c r="G46" s="19"/>
      <c r="H46" s="16">
        <f t="shared" si="0"/>
        <v>0</v>
      </c>
      <c r="I46" s="74"/>
      <c r="J46" s="74"/>
    </row>
    <row r="47" spans="1:10" x14ac:dyDescent="0.2">
      <c r="A47" s="77">
        <v>31</v>
      </c>
      <c r="B47" s="45" t="s">
        <v>30</v>
      </c>
      <c r="C47" s="43" t="s">
        <v>13</v>
      </c>
      <c r="D47" s="15">
        <v>45264</v>
      </c>
      <c r="E47" s="16">
        <v>2328</v>
      </c>
      <c r="F47" s="19">
        <v>2328</v>
      </c>
      <c r="G47" s="19"/>
      <c r="H47" s="16">
        <f t="shared" si="0"/>
        <v>0</v>
      </c>
      <c r="I47" s="74"/>
      <c r="J47" s="74"/>
    </row>
    <row r="48" spans="1:10" x14ac:dyDescent="0.2">
      <c r="A48" s="77">
        <v>32</v>
      </c>
      <c r="B48" s="45" t="s">
        <v>22</v>
      </c>
      <c r="C48" s="43" t="s">
        <v>13</v>
      </c>
      <c r="D48" s="15">
        <v>45264</v>
      </c>
      <c r="E48" s="16">
        <v>4754.54</v>
      </c>
      <c r="F48" s="19">
        <v>4754.54</v>
      </c>
      <c r="G48" s="19"/>
      <c r="H48" s="16">
        <f t="shared" si="0"/>
        <v>0</v>
      </c>
      <c r="I48" s="74"/>
      <c r="J48" s="74"/>
    </row>
    <row r="49" spans="1:10" x14ac:dyDescent="0.2">
      <c r="A49" s="79"/>
      <c r="B49" s="54" t="s">
        <v>22</v>
      </c>
      <c r="C49" s="53" t="s">
        <v>13</v>
      </c>
      <c r="D49" s="31">
        <v>45271</v>
      </c>
      <c r="E49" s="32">
        <v>5362</v>
      </c>
      <c r="F49" s="75"/>
      <c r="G49" s="75"/>
      <c r="H49" s="32">
        <f t="shared" si="0"/>
        <v>5362</v>
      </c>
      <c r="I49" s="74"/>
      <c r="J49" s="74"/>
    </row>
    <row r="50" spans="1:10" x14ac:dyDescent="0.2">
      <c r="A50" s="79"/>
      <c r="B50" s="54" t="s">
        <v>83</v>
      </c>
      <c r="C50" s="53" t="s">
        <v>13</v>
      </c>
      <c r="D50" s="31">
        <v>45273</v>
      </c>
      <c r="E50" s="32">
        <v>2704</v>
      </c>
      <c r="F50" s="75"/>
      <c r="G50" s="75"/>
      <c r="H50" s="32">
        <f t="shared" si="0"/>
        <v>2704</v>
      </c>
      <c r="I50" s="74"/>
      <c r="J50" s="74"/>
    </row>
    <row r="51" spans="1:10" x14ac:dyDescent="0.2">
      <c r="A51" s="77">
        <v>33</v>
      </c>
      <c r="B51" s="45" t="s">
        <v>36</v>
      </c>
      <c r="C51" s="51" t="s">
        <v>35</v>
      </c>
      <c r="D51" s="15">
        <v>45247</v>
      </c>
      <c r="E51" s="16">
        <v>2400</v>
      </c>
      <c r="F51" s="19">
        <v>2400</v>
      </c>
      <c r="G51" s="19"/>
      <c r="H51" s="16">
        <f t="shared" si="0"/>
        <v>0</v>
      </c>
      <c r="I51" s="74"/>
      <c r="J51" s="74"/>
    </row>
    <row r="52" spans="1:10" x14ac:dyDescent="0.2">
      <c r="A52" s="77">
        <v>34</v>
      </c>
      <c r="B52" s="45" t="s">
        <v>36</v>
      </c>
      <c r="C52" s="51" t="s">
        <v>35</v>
      </c>
      <c r="D52" s="15">
        <v>45261</v>
      </c>
      <c r="E52" s="16">
        <v>10350</v>
      </c>
      <c r="F52" s="19">
        <v>5850</v>
      </c>
      <c r="G52" s="19"/>
      <c r="H52" s="16">
        <f t="shared" si="0"/>
        <v>4500</v>
      </c>
      <c r="I52" s="74"/>
      <c r="J52" s="74"/>
    </row>
    <row r="53" spans="1:10" x14ac:dyDescent="0.2">
      <c r="A53" s="77">
        <v>35</v>
      </c>
      <c r="B53" s="45" t="s">
        <v>37</v>
      </c>
      <c r="C53" s="51" t="s">
        <v>35</v>
      </c>
      <c r="D53" s="15">
        <v>45253</v>
      </c>
      <c r="E53" s="16">
        <v>2818</v>
      </c>
      <c r="F53" s="13">
        <v>468</v>
      </c>
      <c r="G53" s="13">
        <f>1600+750</f>
        <v>2350</v>
      </c>
      <c r="H53" s="16">
        <f t="shared" si="0"/>
        <v>0</v>
      </c>
      <c r="I53" s="1" t="s">
        <v>64</v>
      </c>
    </row>
    <row r="54" spans="1:10" x14ac:dyDescent="0.2">
      <c r="A54" s="77">
        <v>36</v>
      </c>
      <c r="B54" s="45" t="s">
        <v>37</v>
      </c>
      <c r="C54" s="51" t="s">
        <v>35</v>
      </c>
      <c r="D54" s="15">
        <v>45260</v>
      </c>
      <c r="E54" s="16">
        <v>3445</v>
      </c>
      <c r="F54" s="13"/>
      <c r="G54" s="13"/>
      <c r="H54" s="16">
        <f t="shared" si="0"/>
        <v>3445</v>
      </c>
    </row>
    <row r="55" spans="1:10" x14ac:dyDescent="0.2">
      <c r="A55" s="77">
        <v>37</v>
      </c>
      <c r="B55" s="45" t="s">
        <v>37</v>
      </c>
      <c r="C55" s="51" t="s">
        <v>35</v>
      </c>
      <c r="D55" s="15">
        <v>45267</v>
      </c>
      <c r="E55" s="16">
        <v>1844</v>
      </c>
      <c r="F55" s="13"/>
      <c r="G55" s="13"/>
      <c r="H55" s="16">
        <f t="shared" si="0"/>
        <v>1844</v>
      </c>
    </row>
    <row r="56" spans="1:10" x14ac:dyDescent="0.2">
      <c r="A56" s="79"/>
      <c r="B56" s="54" t="s">
        <v>37</v>
      </c>
      <c r="C56" s="55" t="s">
        <v>35</v>
      </c>
      <c r="D56" s="31">
        <v>45274</v>
      </c>
      <c r="E56" s="32">
        <v>1688</v>
      </c>
      <c r="F56" s="33"/>
      <c r="G56" s="33"/>
      <c r="H56" s="32">
        <f t="shared" si="0"/>
        <v>1688</v>
      </c>
    </row>
    <row r="57" spans="1:10" x14ac:dyDescent="0.2">
      <c r="A57" s="79"/>
      <c r="B57" s="54" t="s">
        <v>37</v>
      </c>
      <c r="C57" s="55" t="s">
        <v>35</v>
      </c>
      <c r="D57" s="31">
        <v>45274</v>
      </c>
      <c r="E57" s="32">
        <v>887</v>
      </c>
      <c r="F57" s="33"/>
      <c r="G57" s="33"/>
      <c r="H57" s="32">
        <f t="shared" si="0"/>
        <v>887</v>
      </c>
    </row>
    <row r="58" spans="1:10" x14ac:dyDescent="0.2">
      <c r="A58" s="77">
        <v>38</v>
      </c>
      <c r="B58" s="45" t="s">
        <v>44</v>
      </c>
      <c r="C58" s="51" t="s">
        <v>35</v>
      </c>
      <c r="D58" s="15">
        <v>45253</v>
      </c>
      <c r="E58" s="16">
        <v>6008</v>
      </c>
      <c r="F58" s="13">
        <v>2008</v>
      </c>
      <c r="G58" s="13">
        <v>4000</v>
      </c>
      <c r="H58" s="16">
        <f t="shared" si="0"/>
        <v>0</v>
      </c>
      <c r="I58" s="1" t="s">
        <v>64</v>
      </c>
    </row>
    <row r="59" spans="1:10" x14ac:dyDescent="0.2">
      <c r="A59" s="77">
        <v>39</v>
      </c>
      <c r="B59" s="45" t="s">
        <v>44</v>
      </c>
      <c r="C59" s="51" t="s">
        <v>35</v>
      </c>
      <c r="D59" s="15">
        <v>45259</v>
      </c>
      <c r="E59" s="16">
        <v>12586.8</v>
      </c>
      <c r="F59" s="13"/>
      <c r="G59" s="13"/>
      <c r="H59" s="16">
        <f t="shared" si="0"/>
        <v>12586.8</v>
      </c>
    </row>
    <row r="60" spans="1:10" x14ac:dyDescent="0.2">
      <c r="A60" s="79"/>
      <c r="B60" s="54" t="s">
        <v>44</v>
      </c>
      <c r="C60" s="55" t="s">
        <v>35</v>
      </c>
      <c r="D60" s="31">
        <v>45274</v>
      </c>
      <c r="E60" s="32">
        <v>3896</v>
      </c>
      <c r="F60" s="33"/>
      <c r="G60" s="33"/>
      <c r="H60" s="32">
        <f t="shared" si="0"/>
        <v>3896</v>
      </c>
    </row>
    <row r="61" spans="1:10" x14ac:dyDescent="0.2">
      <c r="A61" s="77">
        <v>40</v>
      </c>
      <c r="B61" s="45" t="s">
        <v>198</v>
      </c>
      <c r="C61" s="51" t="s">
        <v>35</v>
      </c>
      <c r="D61" s="15">
        <v>45268</v>
      </c>
      <c r="E61" s="16">
        <v>2920</v>
      </c>
      <c r="F61" s="13">
        <v>2920</v>
      </c>
      <c r="G61" s="13"/>
      <c r="H61" s="16">
        <f t="shared" si="0"/>
        <v>0</v>
      </c>
    </row>
    <row r="62" spans="1:10" x14ac:dyDescent="0.2">
      <c r="A62" s="79"/>
      <c r="B62" s="54" t="s">
        <v>198</v>
      </c>
      <c r="C62" s="55" t="s">
        <v>35</v>
      </c>
      <c r="D62" s="31">
        <v>45275</v>
      </c>
      <c r="E62" s="32">
        <v>11677</v>
      </c>
      <c r="F62" s="33"/>
      <c r="G62" s="33"/>
      <c r="H62" s="32">
        <f t="shared" si="0"/>
        <v>11677</v>
      </c>
    </row>
    <row r="63" spans="1:10" x14ac:dyDescent="0.2">
      <c r="A63" s="77">
        <v>41</v>
      </c>
      <c r="B63" s="45" t="s">
        <v>63</v>
      </c>
      <c r="C63" s="51" t="s">
        <v>35</v>
      </c>
      <c r="D63" s="15">
        <v>45261</v>
      </c>
      <c r="E63" s="16">
        <v>1883</v>
      </c>
      <c r="F63" s="13">
        <v>1883</v>
      </c>
      <c r="G63" s="13"/>
      <c r="H63" s="16">
        <f t="shared" si="0"/>
        <v>0</v>
      </c>
    </row>
    <row r="64" spans="1:10" x14ac:dyDescent="0.2">
      <c r="A64" s="77">
        <v>42</v>
      </c>
      <c r="B64" s="45" t="s">
        <v>63</v>
      </c>
      <c r="C64" s="51" t="s">
        <v>35</v>
      </c>
      <c r="D64" s="15">
        <v>45268</v>
      </c>
      <c r="E64" s="16">
        <v>6584.5</v>
      </c>
      <c r="F64" s="13"/>
      <c r="G64" s="13"/>
      <c r="H64" s="16">
        <f t="shared" si="0"/>
        <v>6584.5</v>
      </c>
    </row>
    <row r="65" spans="1:9" x14ac:dyDescent="0.2">
      <c r="A65" s="77">
        <v>43</v>
      </c>
      <c r="B65" s="45" t="s">
        <v>39</v>
      </c>
      <c r="C65" s="51" t="s">
        <v>35</v>
      </c>
      <c r="D65" s="15">
        <v>45253</v>
      </c>
      <c r="E65" s="16">
        <v>2200</v>
      </c>
      <c r="F65" s="13">
        <v>1250</v>
      </c>
      <c r="G65" s="13"/>
      <c r="H65" s="16">
        <f t="shared" si="0"/>
        <v>950</v>
      </c>
    </row>
    <row r="66" spans="1:9" x14ac:dyDescent="0.2">
      <c r="A66" s="77">
        <v>44</v>
      </c>
      <c r="B66" s="45" t="s">
        <v>39</v>
      </c>
      <c r="C66" s="51" t="s">
        <v>35</v>
      </c>
      <c r="D66" s="15">
        <v>45259</v>
      </c>
      <c r="E66" s="16">
        <v>2648</v>
      </c>
      <c r="F66" s="13"/>
      <c r="G66" s="13"/>
      <c r="H66" s="16">
        <f t="shared" si="0"/>
        <v>2648</v>
      </c>
    </row>
    <row r="67" spans="1:9" x14ac:dyDescent="0.2">
      <c r="A67" s="79"/>
      <c r="B67" s="54" t="s">
        <v>39</v>
      </c>
      <c r="C67" s="55" t="s">
        <v>35</v>
      </c>
      <c r="D67" s="31">
        <v>45274</v>
      </c>
      <c r="E67" s="32">
        <v>936.2</v>
      </c>
      <c r="F67" s="33"/>
      <c r="G67" s="33"/>
      <c r="H67" s="32">
        <f t="shared" si="0"/>
        <v>936.2</v>
      </c>
    </row>
    <row r="68" spans="1:9" x14ac:dyDescent="0.2">
      <c r="A68" s="77">
        <v>45</v>
      </c>
      <c r="B68" s="45" t="s">
        <v>60</v>
      </c>
      <c r="C68" s="51" t="s">
        <v>35</v>
      </c>
      <c r="D68" s="15">
        <v>45260</v>
      </c>
      <c r="E68" s="16">
        <v>5250.01</v>
      </c>
      <c r="F68" s="13">
        <v>5250.01</v>
      </c>
      <c r="G68" s="13"/>
      <c r="H68" s="16">
        <f t="shared" si="0"/>
        <v>0</v>
      </c>
    </row>
    <row r="69" spans="1:9" x14ac:dyDescent="0.2">
      <c r="A69" s="79"/>
      <c r="B69" s="54" t="s">
        <v>60</v>
      </c>
      <c r="C69" s="55" t="s">
        <v>35</v>
      </c>
      <c r="D69" s="31">
        <v>45274</v>
      </c>
      <c r="E69" s="32">
        <v>8571</v>
      </c>
      <c r="F69" s="33"/>
      <c r="G69" s="33"/>
      <c r="H69" s="32">
        <f t="shared" si="0"/>
        <v>8571</v>
      </c>
    </row>
    <row r="70" spans="1:9" x14ac:dyDescent="0.2">
      <c r="A70" s="77">
        <v>46</v>
      </c>
      <c r="B70" s="45" t="s">
        <v>99</v>
      </c>
      <c r="C70" s="51" t="s">
        <v>35</v>
      </c>
      <c r="D70" s="15">
        <v>45267</v>
      </c>
      <c r="E70" s="16">
        <v>2533</v>
      </c>
      <c r="F70" s="13">
        <v>2533</v>
      </c>
      <c r="G70" s="13"/>
      <c r="H70" s="16">
        <f t="shared" si="0"/>
        <v>0</v>
      </c>
    </row>
    <row r="71" spans="1:9" x14ac:dyDescent="0.2">
      <c r="A71" s="77">
        <v>47</v>
      </c>
      <c r="B71" s="45" t="s">
        <v>208</v>
      </c>
      <c r="C71" s="51" t="s">
        <v>35</v>
      </c>
      <c r="D71" s="15">
        <v>45267</v>
      </c>
      <c r="E71" s="16">
        <v>1242</v>
      </c>
      <c r="F71" s="13">
        <v>1242</v>
      </c>
      <c r="G71" s="13"/>
      <c r="H71" s="16">
        <f t="shared" si="0"/>
        <v>0</v>
      </c>
    </row>
    <row r="72" spans="1:9" x14ac:dyDescent="0.2">
      <c r="A72" s="79"/>
      <c r="B72" s="54" t="s">
        <v>208</v>
      </c>
      <c r="C72" s="55" t="s">
        <v>35</v>
      </c>
      <c r="D72" s="31">
        <v>45274</v>
      </c>
      <c r="E72" s="32">
        <v>3173</v>
      </c>
      <c r="F72" s="33"/>
      <c r="G72" s="33"/>
      <c r="H72" s="32">
        <f t="shared" si="0"/>
        <v>3173</v>
      </c>
    </row>
    <row r="73" spans="1:9" x14ac:dyDescent="0.2">
      <c r="A73" s="77">
        <v>48</v>
      </c>
      <c r="B73" s="45" t="s">
        <v>74</v>
      </c>
      <c r="C73" s="51" t="s">
        <v>35</v>
      </c>
      <c r="D73" s="15">
        <v>45260</v>
      </c>
      <c r="E73" s="16">
        <v>3900</v>
      </c>
      <c r="F73" s="13">
        <v>2200</v>
      </c>
      <c r="G73" s="13"/>
      <c r="H73" s="16">
        <f t="shared" si="0"/>
        <v>1700</v>
      </c>
    </row>
    <row r="74" spans="1:9" x14ac:dyDescent="0.2">
      <c r="A74" s="77">
        <v>49</v>
      </c>
      <c r="B74" s="45" t="s">
        <v>41</v>
      </c>
      <c r="C74" s="51" t="s">
        <v>35</v>
      </c>
      <c r="D74" s="15">
        <v>45259</v>
      </c>
      <c r="E74" s="16">
        <v>12798.36</v>
      </c>
      <c r="F74" s="13">
        <v>348.36</v>
      </c>
      <c r="G74" s="13">
        <v>12450</v>
      </c>
      <c r="H74" s="16">
        <f t="shared" si="0"/>
        <v>0</v>
      </c>
      <c r="I74" s="1" t="s">
        <v>64</v>
      </c>
    </row>
    <row r="75" spans="1:9" x14ac:dyDescent="0.2">
      <c r="A75" s="79"/>
      <c r="B75" s="54" t="s">
        <v>41</v>
      </c>
      <c r="C75" s="55" t="s">
        <v>35</v>
      </c>
      <c r="D75" s="31">
        <v>45274</v>
      </c>
      <c r="E75" s="32">
        <v>15233</v>
      </c>
      <c r="F75" s="33"/>
      <c r="G75" s="33"/>
      <c r="H75" s="32">
        <f t="shared" si="0"/>
        <v>15233</v>
      </c>
    </row>
    <row r="76" spans="1:9" x14ac:dyDescent="0.2">
      <c r="A76" s="77">
        <v>50</v>
      </c>
      <c r="B76" s="45" t="s">
        <v>45</v>
      </c>
      <c r="C76" s="51" t="s">
        <v>35</v>
      </c>
      <c r="D76" s="15">
        <v>45267</v>
      </c>
      <c r="E76" s="16">
        <v>11663</v>
      </c>
      <c r="F76" s="13">
        <v>11663</v>
      </c>
      <c r="G76" s="13"/>
      <c r="H76" s="16">
        <f t="shared" si="0"/>
        <v>0</v>
      </c>
    </row>
    <row r="77" spans="1:9" x14ac:dyDescent="0.2">
      <c r="A77" s="79"/>
      <c r="B77" s="54" t="s">
        <v>45</v>
      </c>
      <c r="C77" s="55" t="s">
        <v>35</v>
      </c>
      <c r="D77" s="31">
        <v>45274</v>
      </c>
      <c r="E77" s="37">
        <v>23040</v>
      </c>
      <c r="F77" s="33"/>
      <c r="G77" s="33"/>
      <c r="H77" s="32">
        <f t="shared" si="0"/>
        <v>23040</v>
      </c>
    </row>
    <row r="78" spans="1:9" x14ac:dyDescent="0.2">
      <c r="A78" s="77"/>
      <c r="B78" s="46"/>
      <c r="C78" s="46"/>
      <c r="D78" s="23" t="s">
        <v>47</v>
      </c>
      <c r="E78" s="24">
        <f>SUM(E4:E77)</f>
        <v>470494.91</v>
      </c>
      <c r="F78" s="39">
        <f>SUM(F4:F77)</f>
        <v>140587.51999999999</v>
      </c>
      <c r="G78" s="39">
        <f>SUM(G3:G77)</f>
        <v>58374.400000000001</v>
      </c>
      <c r="H78" s="16">
        <f>SUM(H4:H77)</f>
        <v>271532.99</v>
      </c>
    </row>
    <row r="79" spans="1:9" x14ac:dyDescent="0.2">
      <c r="A79" s="78"/>
      <c r="B79" s="48"/>
      <c r="C79" s="48"/>
      <c r="D79" s="9"/>
      <c r="E79" s="71"/>
      <c r="F79" s="72"/>
      <c r="G79" s="72"/>
      <c r="H79" s="73"/>
    </row>
    <row r="80" spans="1:9" x14ac:dyDescent="0.2">
      <c r="B80" s="47" t="s">
        <v>48</v>
      </c>
      <c r="C80" s="47"/>
      <c r="D80" s="3" t="s">
        <v>49</v>
      </c>
      <c r="E80" s="3"/>
      <c r="F80" s="26" t="s">
        <v>50</v>
      </c>
      <c r="G80" s="26"/>
    </row>
    <row r="81" spans="1:7" x14ac:dyDescent="0.2">
      <c r="B81" s="48" t="s">
        <v>51</v>
      </c>
      <c r="C81" s="47"/>
      <c r="D81" s="48" t="s">
        <v>51</v>
      </c>
      <c r="E81" s="3"/>
      <c r="F81" s="26" t="s">
        <v>53</v>
      </c>
      <c r="G81" s="26"/>
    </row>
    <row r="83" spans="1:7" x14ac:dyDescent="0.2">
      <c r="B83" s="50"/>
      <c r="F83" s="1"/>
      <c r="G83" s="1"/>
    </row>
    <row r="84" spans="1:7" x14ac:dyDescent="0.2">
      <c r="A84" s="1"/>
      <c r="B84" s="50"/>
      <c r="C84" s="1"/>
      <c r="F84" s="1"/>
      <c r="G84" s="1"/>
    </row>
  </sheetData>
  <autoFilter ref="A1:J78"/>
  <pageMargins left="0" right="0" top="0.39370078740157483" bottom="0" header="0" footer="0"/>
  <pageSetup paperSize="9" scale="97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70" workbookViewId="0">
      <selection activeCell="F79" sqref="F79:G79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6" width="20.7109375" style="28" bestFit="1" customWidth="1"/>
    <col min="7" max="7" width="14" style="28" bestFit="1" customWidth="1"/>
    <col min="8" max="8" width="14.4257812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45269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212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45244</v>
      </c>
      <c r="E4" s="16">
        <v>11476</v>
      </c>
      <c r="F4" s="13">
        <v>11476</v>
      </c>
      <c r="G4" s="13"/>
      <c r="H4" s="16">
        <f>E4-F4-G4</f>
        <v>0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45265</v>
      </c>
      <c r="E5" s="16">
        <v>16693.3</v>
      </c>
      <c r="F5" s="13"/>
      <c r="G5" s="13"/>
      <c r="H5" s="16">
        <f t="shared" ref="H5:H78" si="0">E5-F5-G5</f>
        <v>16693.3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45272</v>
      </c>
      <c r="E6" s="16">
        <v>8800</v>
      </c>
      <c r="F6" s="13"/>
      <c r="G6" s="13"/>
      <c r="H6" s="16">
        <f t="shared" si="0"/>
        <v>8800</v>
      </c>
    </row>
    <row r="7" spans="1:10" x14ac:dyDescent="0.2">
      <c r="A7" s="79"/>
      <c r="B7" s="52" t="s">
        <v>12</v>
      </c>
      <c r="C7" s="53" t="s">
        <v>13</v>
      </c>
      <c r="D7" s="31">
        <v>45279</v>
      </c>
      <c r="E7" s="32">
        <v>4422.5</v>
      </c>
      <c r="F7" s="33"/>
      <c r="G7" s="33"/>
      <c r="H7" s="32">
        <f t="shared" si="0"/>
        <v>4422.5</v>
      </c>
    </row>
    <row r="8" spans="1:10" x14ac:dyDescent="0.2">
      <c r="A8" s="77">
        <v>4</v>
      </c>
      <c r="B8" s="44" t="s">
        <v>15</v>
      </c>
      <c r="C8" s="43" t="s">
        <v>13</v>
      </c>
      <c r="D8" s="18">
        <v>45264</v>
      </c>
      <c r="E8" s="16">
        <v>14341.8</v>
      </c>
      <c r="F8" s="13">
        <v>14341.8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5">
        <v>45271</v>
      </c>
      <c r="E9" s="16">
        <v>10634</v>
      </c>
      <c r="F9" s="13"/>
      <c r="G9" s="13"/>
      <c r="H9" s="16">
        <f t="shared" si="0"/>
        <v>10634</v>
      </c>
      <c r="I9" s="64"/>
    </row>
    <row r="10" spans="1:10" x14ac:dyDescent="0.2">
      <c r="A10" s="79"/>
      <c r="B10" s="52" t="s">
        <v>15</v>
      </c>
      <c r="C10" s="53" t="s">
        <v>13</v>
      </c>
      <c r="D10" s="31">
        <v>45278</v>
      </c>
      <c r="E10" s="32">
        <v>16822.5</v>
      </c>
      <c r="F10" s="33"/>
      <c r="G10" s="33"/>
      <c r="H10" s="32">
        <f t="shared" si="0"/>
        <v>16822.5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5">
        <v>45266</v>
      </c>
      <c r="E11" s="16">
        <v>5077</v>
      </c>
      <c r="F11" s="13"/>
      <c r="G11" s="13"/>
      <c r="H11" s="16">
        <f t="shared" si="0"/>
        <v>5077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5">
        <v>45273</v>
      </c>
      <c r="E12" s="16">
        <v>3407</v>
      </c>
      <c r="F12" s="13">
        <v>3407</v>
      </c>
      <c r="G12" s="13"/>
      <c r="H12" s="16">
        <f t="shared" si="0"/>
        <v>0</v>
      </c>
      <c r="I12" s="64"/>
    </row>
    <row r="13" spans="1:10" x14ac:dyDescent="0.2">
      <c r="A13" s="79"/>
      <c r="B13" s="52" t="s">
        <v>14</v>
      </c>
      <c r="C13" s="53" t="s">
        <v>13</v>
      </c>
      <c r="D13" s="31">
        <v>45280</v>
      </c>
      <c r="E13" s="32">
        <v>3799.4</v>
      </c>
      <c r="F13" s="33"/>
      <c r="G13" s="33"/>
      <c r="H13" s="32">
        <f t="shared" si="0"/>
        <v>3799.4</v>
      </c>
      <c r="I13" s="64"/>
    </row>
    <row r="14" spans="1:10" x14ac:dyDescent="0.2">
      <c r="A14" s="77">
        <v>8</v>
      </c>
      <c r="B14" s="45" t="s">
        <v>17</v>
      </c>
      <c r="C14" s="43" t="s">
        <v>13</v>
      </c>
      <c r="D14" s="15">
        <v>45236</v>
      </c>
      <c r="E14" s="16">
        <v>5103.25</v>
      </c>
      <c r="F14" s="19"/>
      <c r="G14" s="19">
        <v>5103.25</v>
      </c>
      <c r="H14" s="16">
        <f t="shared" si="0"/>
        <v>0</v>
      </c>
      <c r="I14" s="74" t="s">
        <v>64</v>
      </c>
      <c r="J14" s="74"/>
    </row>
    <row r="15" spans="1:10" x14ac:dyDescent="0.2">
      <c r="A15" s="77">
        <v>9</v>
      </c>
      <c r="B15" s="45" t="s">
        <v>55</v>
      </c>
      <c r="C15" s="43" t="s">
        <v>13</v>
      </c>
      <c r="D15" s="15">
        <v>45264</v>
      </c>
      <c r="E15" s="16">
        <v>3264</v>
      </c>
      <c r="F15" s="19">
        <v>3264</v>
      </c>
      <c r="G15" s="19"/>
      <c r="H15" s="16">
        <f t="shared" si="0"/>
        <v>0</v>
      </c>
      <c r="I15" s="74"/>
      <c r="J15" s="74"/>
    </row>
    <row r="16" spans="1:10" x14ac:dyDescent="0.2">
      <c r="A16" s="79"/>
      <c r="B16" s="54" t="s">
        <v>55</v>
      </c>
      <c r="C16" s="53" t="s">
        <v>13</v>
      </c>
      <c r="D16" s="31">
        <v>45278</v>
      </c>
      <c r="E16" s="32">
        <v>1671</v>
      </c>
      <c r="F16" s="75"/>
      <c r="G16" s="75"/>
      <c r="H16" s="32">
        <f t="shared" si="0"/>
        <v>1671</v>
      </c>
      <c r="I16" s="74"/>
      <c r="J16" s="74"/>
    </row>
    <row r="17" spans="1:10" x14ac:dyDescent="0.2">
      <c r="A17" s="77">
        <v>10</v>
      </c>
      <c r="B17" s="45" t="s">
        <v>20</v>
      </c>
      <c r="C17" s="43" t="s">
        <v>13</v>
      </c>
      <c r="D17" s="15">
        <v>45265</v>
      </c>
      <c r="E17" s="16">
        <v>4037</v>
      </c>
      <c r="F17" s="19">
        <v>4037</v>
      </c>
      <c r="G17" s="19"/>
      <c r="H17" s="16">
        <f t="shared" si="0"/>
        <v>0</v>
      </c>
      <c r="I17" s="74"/>
      <c r="J17" s="74"/>
    </row>
    <row r="18" spans="1:10" x14ac:dyDescent="0.2">
      <c r="A18" s="77">
        <v>11</v>
      </c>
      <c r="B18" s="45" t="s">
        <v>20</v>
      </c>
      <c r="C18" s="43" t="s">
        <v>13</v>
      </c>
      <c r="D18" s="15">
        <v>45272</v>
      </c>
      <c r="E18" s="16">
        <v>6919</v>
      </c>
      <c r="F18" s="19"/>
      <c r="G18" s="19"/>
      <c r="H18" s="16">
        <f t="shared" si="0"/>
        <v>6919</v>
      </c>
      <c r="I18" s="74"/>
      <c r="J18" s="74"/>
    </row>
    <row r="19" spans="1:10" x14ac:dyDescent="0.2">
      <c r="A19" s="77">
        <v>12</v>
      </c>
      <c r="B19" s="45" t="s">
        <v>84</v>
      </c>
      <c r="C19" s="43" t="s">
        <v>13</v>
      </c>
      <c r="D19" s="15">
        <v>45271</v>
      </c>
      <c r="E19" s="16">
        <v>4869</v>
      </c>
      <c r="F19" s="19"/>
      <c r="G19" s="19">
        <v>4869</v>
      </c>
      <c r="H19" s="16">
        <f t="shared" si="0"/>
        <v>0</v>
      </c>
      <c r="I19" s="74" t="s">
        <v>64</v>
      </c>
      <c r="J19" s="74"/>
    </row>
    <row r="20" spans="1:10" x14ac:dyDescent="0.2">
      <c r="A20" s="79"/>
      <c r="B20" s="54" t="s">
        <v>84</v>
      </c>
      <c r="C20" s="53" t="s">
        <v>13</v>
      </c>
      <c r="D20" s="31">
        <v>45278</v>
      </c>
      <c r="E20" s="32">
        <v>2496</v>
      </c>
      <c r="F20" s="75"/>
      <c r="G20" s="75"/>
      <c r="H20" s="32">
        <f t="shared" si="0"/>
        <v>2496</v>
      </c>
      <c r="I20" s="74"/>
      <c r="J20" s="74"/>
    </row>
    <row r="21" spans="1:10" x14ac:dyDescent="0.2">
      <c r="A21" s="77">
        <v>13</v>
      </c>
      <c r="B21" s="45" t="s">
        <v>57</v>
      </c>
      <c r="C21" s="43" t="s">
        <v>13</v>
      </c>
      <c r="D21" s="15">
        <v>45266</v>
      </c>
      <c r="E21" s="16">
        <v>8710</v>
      </c>
      <c r="F21" s="19">
        <v>210</v>
      </c>
      <c r="G21" s="19"/>
      <c r="H21" s="16">
        <f t="shared" si="0"/>
        <v>8500</v>
      </c>
      <c r="I21" s="74"/>
      <c r="J21" s="74"/>
    </row>
    <row r="22" spans="1:10" x14ac:dyDescent="0.2">
      <c r="A22" s="77">
        <v>14</v>
      </c>
      <c r="B22" s="45" t="s">
        <v>57</v>
      </c>
      <c r="C22" s="43" t="s">
        <v>13</v>
      </c>
      <c r="D22" s="15">
        <v>45273</v>
      </c>
      <c r="E22" s="16">
        <v>3206</v>
      </c>
      <c r="F22" s="19">
        <v>3206</v>
      </c>
      <c r="G22" s="19"/>
      <c r="H22" s="16">
        <f t="shared" si="0"/>
        <v>0</v>
      </c>
      <c r="I22" s="74"/>
      <c r="J22" s="74"/>
    </row>
    <row r="23" spans="1:10" x14ac:dyDescent="0.2">
      <c r="A23" s="79"/>
      <c r="B23" s="54" t="s">
        <v>57</v>
      </c>
      <c r="C23" s="53" t="s">
        <v>13</v>
      </c>
      <c r="D23" s="31">
        <v>45279</v>
      </c>
      <c r="E23" s="32">
        <v>6855</v>
      </c>
      <c r="F23" s="75"/>
      <c r="G23" s="75"/>
      <c r="H23" s="32">
        <f t="shared" si="0"/>
        <v>6855</v>
      </c>
      <c r="I23" s="74"/>
      <c r="J23" s="74"/>
    </row>
    <row r="24" spans="1:10" x14ac:dyDescent="0.2">
      <c r="A24" s="77">
        <v>15</v>
      </c>
      <c r="B24" s="45" t="s">
        <v>24</v>
      </c>
      <c r="C24" s="43" t="s">
        <v>13</v>
      </c>
      <c r="D24" s="15">
        <v>45272</v>
      </c>
      <c r="E24" s="16">
        <v>1514</v>
      </c>
      <c r="F24" s="19">
        <v>1514</v>
      </c>
      <c r="G24" s="19"/>
      <c r="H24" s="16">
        <f t="shared" si="0"/>
        <v>0</v>
      </c>
      <c r="I24" s="74"/>
      <c r="J24" s="74"/>
    </row>
    <row r="25" spans="1:10" x14ac:dyDescent="0.2">
      <c r="A25" s="79"/>
      <c r="B25" s="54" t="s">
        <v>24</v>
      </c>
      <c r="C25" s="53" t="s">
        <v>13</v>
      </c>
      <c r="D25" s="31">
        <v>45279</v>
      </c>
      <c r="E25" s="32">
        <v>4589</v>
      </c>
      <c r="F25" s="75"/>
      <c r="G25" s="75"/>
      <c r="H25" s="32">
        <f t="shared" si="0"/>
        <v>4589</v>
      </c>
      <c r="I25" s="74"/>
      <c r="J25" s="74"/>
    </row>
    <row r="26" spans="1:10" x14ac:dyDescent="0.2">
      <c r="A26" s="77">
        <v>16</v>
      </c>
      <c r="B26" s="45" t="s">
        <v>19</v>
      </c>
      <c r="C26" s="43" t="s">
        <v>13</v>
      </c>
      <c r="D26" s="15">
        <v>45244</v>
      </c>
      <c r="E26" s="16">
        <v>2974</v>
      </c>
      <c r="F26" s="19"/>
      <c r="G26" s="19"/>
      <c r="H26" s="16">
        <f t="shared" si="0"/>
        <v>2974</v>
      </c>
      <c r="I26" s="74"/>
      <c r="J26" s="74"/>
    </row>
    <row r="27" spans="1:10" x14ac:dyDescent="0.2">
      <c r="A27" s="79"/>
      <c r="B27" s="54" t="s">
        <v>19</v>
      </c>
      <c r="C27" s="53" t="s">
        <v>13</v>
      </c>
      <c r="D27" s="31">
        <v>45279</v>
      </c>
      <c r="E27" s="32">
        <v>9435</v>
      </c>
      <c r="F27" s="75"/>
      <c r="G27" s="75"/>
      <c r="H27" s="32">
        <f t="shared" si="0"/>
        <v>9435</v>
      </c>
      <c r="I27" s="74"/>
      <c r="J27" s="74"/>
    </row>
    <row r="28" spans="1:10" x14ac:dyDescent="0.2">
      <c r="A28" s="77">
        <v>17</v>
      </c>
      <c r="B28" s="45" t="s">
        <v>73</v>
      </c>
      <c r="C28" s="43" t="s">
        <v>13</v>
      </c>
      <c r="D28" s="15">
        <v>45250</v>
      </c>
      <c r="E28" s="16">
        <v>2875</v>
      </c>
      <c r="F28" s="19"/>
      <c r="G28" s="19"/>
      <c r="H28" s="16">
        <f t="shared" si="0"/>
        <v>2875</v>
      </c>
      <c r="I28" s="74"/>
      <c r="J28" s="74"/>
    </row>
    <row r="29" spans="1:10" x14ac:dyDescent="0.2">
      <c r="A29" s="77">
        <v>18</v>
      </c>
      <c r="B29" s="45" t="s">
        <v>73</v>
      </c>
      <c r="C29" s="43" t="s">
        <v>13</v>
      </c>
      <c r="D29" s="15">
        <v>45271</v>
      </c>
      <c r="E29" s="16">
        <v>3620</v>
      </c>
      <c r="F29" s="19"/>
      <c r="G29" s="19"/>
      <c r="H29" s="16">
        <f t="shared" si="0"/>
        <v>3620</v>
      </c>
      <c r="I29" s="74"/>
      <c r="J29" s="74"/>
    </row>
    <row r="30" spans="1:10" x14ac:dyDescent="0.2">
      <c r="A30" s="77">
        <v>19</v>
      </c>
      <c r="B30" s="45" t="s">
        <v>71</v>
      </c>
      <c r="C30" s="43" t="s">
        <v>13</v>
      </c>
      <c r="D30" s="15">
        <v>45252</v>
      </c>
      <c r="E30" s="16">
        <v>10000</v>
      </c>
      <c r="F30" s="19"/>
      <c r="G30" s="19">
        <v>10000</v>
      </c>
      <c r="H30" s="16">
        <f t="shared" si="0"/>
        <v>0</v>
      </c>
      <c r="I30" s="74" t="s">
        <v>64</v>
      </c>
      <c r="J30" s="74"/>
    </row>
    <row r="31" spans="1:10" x14ac:dyDescent="0.2">
      <c r="A31" s="79"/>
      <c r="B31" s="54" t="s">
        <v>71</v>
      </c>
      <c r="C31" s="53" t="s">
        <v>13</v>
      </c>
      <c r="D31" s="31">
        <v>45280</v>
      </c>
      <c r="E31" s="32">
        <v>36810.9</v>
      </c>
      <c r="F31" s="75"/>
      <c r="G31" s="75"/>
      <c r="H31" s="32">
        <f t="shared" si="0"/>
        <v>36810.9</v>
      </c>
      <c r="I31" s="74"/>
      <c r="J31" s="74"/>
    </row>
    <row r="32" spans="1:10" x14ac:dyDescent="0.2">
      <c r="A32" s="77">
        <v>20</v>
      </c>
      <c r="B32" s="45" t="s">
        <v>165</v>
      </c>
      <c r="C32" s="43" t="s">
        <v>13</v>
      </c>
      <c r="D32" s="15">
        <v>45266</v>
      </c>
      <c r="E32" s="16">
        <v>1500</v>
      </c>
      <c r="F32" s="19">
        <v>1500</v>
      </c>
      <c r="G32" s="19"/>
      <c r="H32" s="16">
        <f t="shared" si="0"/>
        <v>0</v>
      </c>
      <c r="I32" s="74"/>
      <c r="J32" s="74"/>
    </row>
    <row r="33" spans="1:10" x14ac:dyDescent="0.2">
      <c r="A33" s="77">
        <v>21</v>
      </c>
      <c r="B33" s="45" t="s">
        <v>165</v>
      </c>
      <c r="C33" s="43" t="s">
        <v>13</v>
      </c>
      <c r="D33" s="15">
        <v>45275</v>
      </c>
      <c r="E33" s="16">
        <v>2065</v>
      </c>
      <c r="F33" s="19">
        <v>2065</v>
      </c>
      <c r="G33" s="19"/>
      <c r="H33" s="16">
        <f t="shared" si="0"/>
        <v>0</v>
      </c>
      <c r="I33" s="74"/>
      <c r="J33" s="74"/>
    </row>
    <row r="34" spans="1:10" x14ac:dyDescent="0.2">
      <c r="A34" s="79"/>
      <c r="B34" s="54" t="s">
        <v>165</v>
      </c>
      <c r="C34" s="53" t="s">
        <v>13</v>
      </c>
      <c r="D34" s="31">
        <v>45280</v>
      </c>
      <c r="E34" s="32">
        <v>5957</v>
      </c>
      <c r="F34" s="75"/>
      <c r="G34" s="75"/>
      <c r="H34" s="32">
        <f t="shared" si="0"/>
        <v>5957</v>
      </c>
      <c r="I34" s="74"/>
      <c r="J34" s="74"/>
    </row>
    <row r="35" spans="1:10" x14ac:dyDescent="0.2">
      <c r="A35" s="77">
        <v>22</v>
      </c>
      <c r="B35" s="45" t="s">
        <v>195</v>
      </c>
      <c r="C35" s="43" t="s">
        <v>13</v>
      </c>
      <c r="D35" s="15">
        <v>45271</v>
      </c>
      <c r="E35" s="16">
        <v>2772.14</v>
      </c>
      <c r="F35" s="19">
        <v>2772.14</v>
      </c>
      <c r="G35" s="19"/>
      <c r="H35" s="16">
        <f t="shared" si="0"/>
        <v>0</v>
      </c>
      <c r="I35" s="74"/>
      <c r="J35" s="74"/>
    </row>
    <row r="36" spans="1:10" x14ac:dyDescent="0.2">
      <c r="A36" s="79"/>
      <c r="B36" s="54" t="s">
        <v>195</v>
      </c>
      <c r="C36" s="53" t="s">
        <v>13</v>
      </c>
      <c r="D36" s="31">
        <v>45278</v>
      </c>
      <c r="E36" s="32">
        <v>2779</v>
      </c>
      <c r="F36" s="75"/>
      <c r="G36" s="75"/>
      <c r="H36" s="32">
        <f t="shared" si="0"/>
        <v>2779</v>
      </c>
      <c r="I36" s="74"/>
      <c r="J36" s="74"/>
    </row>
    <row r="37" spans="1:10" x14ac:dyDescent="0.2">
      <c r="A37" s="77">
        <v>23</v>
      </c>
      <c r="B37" s="45" t="s">
        <v>207</v>
      </c>
      <c r="C37" s="43" t="s">
        <v>13</v>
      </c>
      <c r="D37" s="15">
        <v>45273</v>
      </c>
      <c r="E37" s="16">
        <v>7120</v>
      </c>
      <c r="F37" s="19"/>
      <c r="G37" s="19">
        <v>7120</v>
      </c>
      <c r="H37" s="16">
        <f t="shared" si="0"/>
        <v>0</v>
      </c>
      <c r="I37" s="74" t="s">
        <v>64</v>
      </c>
      <c r="J37" s="74"/>
    </row>
    <row r="38" spans="1:10" x14ac:dyDescent="0.2">
      <c r="A38" s="77">
        <v>24</v>
      </c>
      <c r="B38" s="45" t="s">
        <v>27</v>
      </c>
      <c r="C38" s="43" t="s">
        <v>13</v>
      </c>
      <c r="D38" s="15">
        <v>45272</v>
      </c>
      <c r="E38" s="16">
        <v>8827</v>
      </c>
      <c r="F38" s="19">
        <v>8827</v>
      </c>
      <c r="G38" s="19"/>
      <c r="H38" s="16">
        <f t="shared" si="0"/>
        <v>0</v>
      </c>
      <c r="I38" s="74"/>
      <c r="J38" s="74"/>
    </row>
    <row r="39" spans="1:10" x14ac:dyDescent="0.2">
      <c r="A39" s="79"/>
      <c r="B39" s="54" t="s">
        <v>27</v>
      </c>
      <c r="C39" s="53" t="s">
        <v>13</v>
      </c>
      <c r="D39" s="31">
        <v>45279</v>
      </c>
      <c r="E39" s="32">
        <v>12960</v>
      </c>
      <c r="F39" s="75"/>
      <c r="G39" s="75"/>
      <c r="H39" s="32">
        <f t="shared" si="0"/>
        <v>12960</v>
      </c>
      <c r="I39" s="74"/>
      <c r="J39" s="74"/>
    </row>
    <row r="40" spans="1:10" x14ac:dyDescent="0.2">
      <c r="A40" s="77">
        <v>25</v>
      </c>
      <c r="B40" s="45" t="s">
        <v>211</v>
      </c>
      <c r="C40" s="43" t="s">
        <v>13</v>
      </c>
      <c r="D40" s="15">
        <v>45265</v>
      </c>
      <c r="E40" s="16">
        <v>2662</v>
      </c>
      <c r="F40" s="19">
        <v>2662</v>
      </c>
      <c r="G40" s="19"/>
      <c r="H40" s="16">
        <f t="shared" si="0"/>
        <v>0</v>
      </c>
      <c r="I40" s="74"/>
      <c r="J40" s="74"/>
    </row>
    <row r="41" spans="1:10" x14ac:dyDescent="0.2">
      <c r="A41" s="77">
        <v>26</v>
      </c>
      <c r="B41" s="45" t="s">
        <v>211</v>
      </c>
      <c r="C41" s="43" t="s">
        <v>13</v>
      </c>
      <c r="D41" s="15">
        <v>45272</v>
      </c>
      <c r="E41" s="16">
        <v>5580</v>
      </c>
      <c r="F41" s="19">
        <v>1000</v>
      </c>
      <c r="G41" s="19"/>
      <c r="H41" s="16">
        <f t="shared" si="0"/>
        <v>4580</v>
      </c>
      <c r="I41" s="74"/>
      <c r="J41" s="74"/>
    </row>
    <row r="42" spans="1:10" x14ac:dyDescent="0.2">
      <c r="A42" s="79"/>
      <c r="B42" s="54" t="s">
        <v>211</v>
      </c>
      <c r="C42" s="53" t="s">
        <v>13</v>
      </c>
      <c r="D42" s="31">
        <v>45279</v>
      </c>
      <c r="E42" s="32">
        <v>5140</v>
      </c>
      <c r="F42" s="75"/>
      <c r="G42" s="75"/>
      <c r="H42" s="32">
        <f t="shared" si="0"/>
        <v>5140</v>
      </c>
      <c r="I42" s="74"/>
      <c r="J42" s="74"/>
    </row>
    <row r="43" spans="1:10" x14ac:dyDescent="0.2">
      <c r="A43" s="77">
        <v>27</v>
      </c>
      <c r="B43" s="45" t="s">
        <v>72</v>
      </c>
      <c r="C43" s="43" t="s">
        <v>13</v>
      </c>
      <c r="D43" s="15">
        <v>45265</v>
      </c>
      <c r="E43" s="16">
        <v>2061</v>
      </c>
      <c r="F43" s="19">
        <v>2061</v>
      </c>
      <c r="G43" s="19"/>
      <c r="H43" s="16">
        <f t="shared" si="0"/>
        <v>0</v>
      </c>
      <c r="I43" s="74"/>
      <c r="J43" s="74"/>
    </row>
    <row r="44" spans="1:10" x14ac:dyDescent="0.2">
      <c r="A44" s="79"/>
      <c r="B44" s="54" t="s">
        <v>72</v>
      </c>
      <c r="C44" s="53" t="s">
        <v>13</v>
      </c>
      <c r="D44" s="31">
        <v>45279</v>
      </c>
      <c r="E44" s="32">
        <v>3772.5</v>
      </c>
      <c r="F44" s="75"/>
      <c r="G44" s="75"/>
      <c r="H44" s="32">
        <f t="shared" si="0"/>
        <v>3772.5</v>
      </c>
      <c r="I44" s="74"/>
      <c r="J44" s="74"/>
    </row>
    <row r="45" spans="1:10" x14ac:dyDescent="0.2">
      <c r="A45" s="77">
        <v>28</v>
      </c>
      <c r="B45" s="45" t="s">
        <v>22</v>
      </c>
      <c r="C45" s="43" t="s">
        <v>13</v>
      </c>
      <c r="D45" s="15">
        <v>45271</v>
      </c>
      <c r="E45" s="16">
        <v>5362</v>
      </c>
      <c r="F45" s="19">
        <v>5362</v>
      </c>
      <c r="G45" s="19"/>
      <c r="H45" s="16">
        <f t="shared" si="0"/>
        <v>0</v>
      </c>
      <c r="I45" s="74"/>
      <c r="J45" s="74"/>
    </row>
    <row r="46" spans="1:10" x14ac:dyDescent="0.2">
      <c r="A46" s="79"/>
      <c r="B46" s="54" t="s">
        <v>22</v>
      </c>
      <c r="C46" s="53" t="s">
        <v>13</v>
      </c>
      <c r="D46" s="31">
        <v>45278</v>
      </c>
      <c r="E46" s="32">
        <v>5472</v>
      </c>
      <c r="F46" s="75"/>
      <c r="G46" s="75"/>
      <c r="H46" s="32">
        <f t="shared" si="0"/>
        <v>5472</v>
      </c>
      <c r="I46" s="74"/>
      <c r="J46" s="74"/>
    </row>
    <row r="47" spans="1:10" x14ac:dyDescent="0.2">
      <c r="A47" s="77">
        <v>29</v>
      </c>
      <c r="B47" s="45" t="s">
        <v>83</v>
      </c>
      <c r="C47" s="43" t="s">
        <v>13</v>
      </c>
      <c r="D47" s="15">
        <v>45273</v>
      </c>
      <c r="E47" s="16">
        <v>2704</v>
      </c>
      <c r="F47" s="19">
        <v>2704</v>
      </c>
      <c r="G47" s="19"/>
      <c r="H47" s="16">
        <f t="shared" si="0"/>
        <v>0</v>
      </c>
      <c r="I47" s="74"/>
      <c r="J47" s="74"/>
    </row>
    <row r="48" spans="1:10" x14ac:dyDescent="0.2">
      <c r="A48" s="79"/>
      <c r="B48" s="54" t="s">
        <v>83</v>
      </c>
      <c r="C48" s="53" t="s">
        <v>13</v>
      </c>
      <c r="D48" s="31">
        <v>45280</v>
      </c>
      <c r="E48" s="32">
        <v>936</v>
      </c>
      <c r="F48" s="75"/>
      <c r="G48" s="75"/>
      <c r="H48" s="32">
        <f t="shared" si="0"/>
        <v>936</v>
      </c>
      <c r="I48" s="74"/>
      <c r="J48" s="74"/>
    </row>
    <row r="49" spans="1:10" x14ac:dyDescent="0.2">
      <c r="A49" s="79"/>
      <c r="B49" s="54" t="s">
        <v>68</v>
      </c>
      <c r="C49" s="53" t="s">
        <v>13</v>
      </c>
      <c r="D49" s="31">
        <v>45280</v>
      </c>
      <c r="E49" s="32">
        <v>1586</v>
      </c>
      <c r="F49" s="75"/>
      <c r="G49" s="75"/>
      <c r="H49" s="32">
        <f t="shared" si="0"/>
        <v>1586</v>
      </c>
      <c r="I49" s="74"/>
      <c r="J49" s="74"/>
    </row>
    <row r="50" spans="1:10" x14ac:dyDescent="0.2">
      <c r="A50" s="79"/>
      <c r="B50" s="54" t="s">
        <v>93</v>
      </c>
      <c r="C50" s="53" t="s">
        <v>13</v>
      </c>
      <c r="D50" s="31">
        <v>45279</v>
      </c>
      <c r="E50" s="32">
        <v>14400</v>
      </c>
      <c r="F50" s="75"/>
      <c r="G50" s="75"/>
      <c r="H50" s="32">
        <f t="shared" si="0"/>
        <v>14400</v>
      </c>
      <c r="I50" s="74"/>
      <c r="J50" s="74"/>
    </row>
    <row r="51" spans="1:10" x14ac:dyDescent="0.2">
      <c r="A51" s="79"/>
      <c r="B51" s="54" t="s">
        <v>26</v>
      </c>
      <c r="C51" s="53" t="s">
        <v>13</v>
      </c>
      <c r="D51" s="31">
        <v>45278</v>
      </c>
      <c r="E51" s="32">
        <v>8445.01</v>
      </c>
      <c r="F51" s="75"/>
      <c r="G51" s="75"/>
      <c r="H51" s="32">
        <f t="shared" si="0"/>
        <v>8445.01</v>
      </c>
      <c r="I51" s="74"/>
      <c r="J51" s="74"/>
    </row>
    <row r="52" spans="1:10" x14ac:dyDescent="0.2">
      <c r="A52" s="79"/>
      <c r="B52" s="54" t="s">
        <v>89</v>
      </c>
      <c r="C52" s="53" t="s">
        <v>13</v>
      </c>
      <c r="D52" s="31">
        <v>45278</v>
      </c>
      <c r="E52" s="32">
        <v>989</v>
      </c>
      <c r="F52" s="75"/>
      <c r="G52" s="75"/>
      <c r="H52" s="32">
        <f t="shared" si="0"/>
        <v>989</v>
      </c>
      <c r="I52" s="74"/>
      <c r="J52" s="74"/>
    </row>
    <row r="53" spans="1:10" x14ac:dyDescent="0.2">
      <c r="A53" s="77">
        <v>30</v>
      </c>
      <c r="B53" s="45" t="s">
        <v>36</v>
      </c>
      <c r="C53" s="51" t="s">
        <v>35</v>
      </c>
      <c r="D53" s="15">
        <v>45261</v>
      </c>
      <c r="E53" s="16">
        <v>4500</v>
      </c>
      <c r="F53" s="19">
        <v>3000</v>
      </c>
      <c r="G53" s="19"/>
      <c r="H53" s="16">
        <f t="shared" si="0"/>
        <v>1500</v>
      </c>
      <c r="I53" s="74"/>
      <c r="J53" s="74"/>
    </row>
    <row r="54" spans="1:10" x14ac:dyDescent="0.2">
      <c r="A54" s="79"/>
      <c r="B54" s="54" t="s">
        <v>36</v>
      </c>
      <c r="C54" s="55" t="s">
        <v>35</v>
      </c>
      <c r="D54" s="31">
        <v>45282</v>
      </c>
      <c r="E54" s="32">
        <v>4164</v>
      </c>
      <c r="F54" s="75"/>
      <c r="G54" s="75"/>
      <c r="H54" s="32">
        <f t="shared" si="0"/>
        <v>4164</v>
      </c>
      <c r="I54" s="74"/>
      <c r="J54" s="74"/>
    </row>
    <row r="55" spans="1:10" x14ac:dyDescent="0.2">
      <c r="A55" s="77">
        <v>31</v>
      </c>
      <c r="B55" s="45" t="s">
        <v>37</v>
      </c>
      <c r="C55" s="51" t="s">
        <v>35</v>
      </c>
      <c r="D55" s="15">
        <v>45260</v>
      </c>
      <c r="E55" s="16">
        <v>3445</v>
      </c>
      <c r="F55" s="13">
        <v>800</v>
      </c>
      <c r="G55" s="13">
        <f>2055+300</f>
        <v>2355</v>
      </c>
      <c r="H55" s="16">
        <f t="shared" si="0"/>
        <v>290</v>
      </c>
      <c r="I55" s="1" t="s">
        <v>64</v>
      </c>
    </row>
    <row r="56" spans="1:10" x14ac:dyDescent="0.2">
      <c r="A56" s="77">
        <v>32</v>
      </c>
      <c r="B56" s="45" t="s">
        <v>37</v>
      </c>
      <c r="C56" s="51" t="s">
        <v>35</v>
      </c>
      <c r="D56" s="15">
        <v>45267</v>
      </c>
      <c r="E56" s="16">
        <v>1844</v>
      </c>
      <c r="F56" s="13"/>
      <c r="G56" s="13"/>
      <c r="H56" s="16">
        <f t="shared" si="0"/>
        <v>1844</v>
      </c>
    </row>
    <row r="57" spans="1:10" x14ac:dyDescent="0.2">
      <c r="A57" s="77">
        <v>33</v>
      </c>
      <c r="B57" s="45" t="s">
        <v>37</v>
      </c>
      <c r="C57" s="51" t="s">
        <v>35</v>
      </c>
      <c r="D57" s="15">
        <v>45274</v>
      </c>
      <c r="E57" s="16">
        <v>1688</v>
      </c>
      <c r="F57" s="13"/>
      <c r="G57" s="13"/>
      <c r="H57" s="16">
        <f t="shared" si="0"/>
        <v>1688</v>
      </c>
    </row>
    <row r="58" spans="1:10" x14ac:dyDescent="0.2">
      <c r="A58" s="77">
        <v>34</v>
      </c>
      <c r="B58" s="45" t="s">
        <v>37</v>
      </c>
      <c r="C58" s="51" t="s">
        <v>35</v>
      </c>
      <c r="D58" s="15">
        <v>45274</v>
      </c>
      <c r="E58" s="16">
        <v>887</v>
      </c>
      <c r="F58" s="13"/>
      <c r="G58" s="13"/>
      <c r="H58" s="16">
        <f t="shared" si="0"/>
        <v>887</v>
      </c>
    </row>
    <row r="59" spans="1:10" x14ac:dyDescent="0.2">
      <c r="A59" s="77">
        <v>35</v>
      </c>
      <c r="B59" s="45" t="s">
        <v>44</v>
      </c>
      <c r="C59" s="51" t="s">
        <v>35</v>
      </c>
      <c r="D59" s="15">
        <v>45259</v>
      </c>
      <c r="E59" s="16">
        <v>12586.8</v>
      </c>
      <c r="F59" s="13"/>
      <c r="G59" s="13"/>
      <c r="H59" s="16">
        <f t="shared" si="0"/>
        <v>12586.8</v>
      </c>
    </row>
    <row r="60" spans="1:10" x14ac:dyDescent="0.2">
      <c r="A60" s="77">
        <v>36</v>
      </c>
      <c r="B60" s="45" t="s">
        <v>44</v>
      </c>
      <c r="C60" s="51" t="s">
        <v>35</v>
      </c>
      <c r="D60" s="15">
        <v>45274</v>
      </c>
      <c r="E60" s="16">
        <v>3896</v>
      </c>
      <c r="F60" s="13"/>
      <c r="G60" s="13"/>
      <c r="H60" s="16">
        <f t="shared" si="0"/>
        <v>3896</v>
      </c>
    </row>
    <row r="61" spans="1:10" x14ac:dyDescent="0.2">
      <c r="A61" s="79"/>
      <c r="B61" s="54" t="s">
        <v>44</v>
      </c>
      <c r="C61" s="55" t="s">
        <v>35</v>
      </c>
      <c r="D61" s="31">
        <v>45281</v>
      </c>
      <c r="E61" s="32">
        <v>15397.4</v>
      </c>
      <c r="F61" s="33"/>
      <c r="G61" s="33"/>
      <c r="H61" s="32">
        <f t="shared" si="0"/>
        <v>15397.4</v>
      </c>
    </row>
    <row r="62" spans="1:10" x14ac:dyDescent="0.2">
      <c r="A62" s="77">
        <v>37</v>
      </c>
      <c r="B62" s="45" t="s">
        <v>198</v>
      </c>
      <c r="C62" s="51" t="s">
        <v>35</v>
      </c>
      <c r="D62" s="15">
        <v>45275</v>
      </c>
      <c r="E62" s="16">
        <v>11677</v>
      </c>
      <c r="F62" s="13">
        <v>11677</v>
      </c>
      <c r="G62" s="13"/>
      <c r="H62" s="16">
        <f t="shared" si="0"/>
        <v>0</v>
      </c>
    </row>
    <row r="63" spans="1:10" x14ac:dyDescent="0.2">
      <c r="A63" s="79"/>
      <c r="B63" s="54" t="s">
        <v>198</v>
      </c>
      <c r="C63" s="55" t="s">
        <v>35</v>
      </c>
      <c r="D63" s="31">
        <v>45282</v>
      </c>
      <c r="E63" s="32">
        <v>3390.4</v>
      </c>
      <c r="F63" s="33"/>
      <c r="G63" s="33"/>
      <c r="H63" s="32">
        <f t="shared" si="0"/>
        <v>3390.4</v>
      </c>
    </row>
    <row r="64" spans="1:10" x14ac:dyDescent="0.2">
      <c r="A64" s="77">
        <v>38</v>
      </c>
      <c r="B64" s="45" t="s">
        <v>63</v>
      </c>
      <c r="C64" s="51" t="s">
        <v>35</v>
      </c>
      <c r="D64" s="15">
        <v>45268</v>
      </c>
      <c r="E64" s="16">
        <v>6584.5</v>
      </c>
      <c r="F64" s="13"/>
      <c r="G64" s="13">
        <v>4580</v>
      </c>
      <c r="H64" s="16">
        <f t="shared" si="0"/>
        <v>2004.5</v>
      </c>
      <c r="I64" s="1" t="s">
        <v>64</v>
      </c>
    </row>
    <row r="65" spans="1:9" x14ac:dyDescent="0.2">
      <c r="A65" s="77">
        <v>39</v>
      </c>
      <c r="B65" s="45" t="s">
        <v>39</v>
      </c>
      <c r="C65" s="51" t="s">
        <v>35</v>
      </c>
      <c r="D65" s="15">
        <v>45253</v>
      </c>
      <c r="E65" s="16">
        <v>950</v>
      </c>
      <c r="F65" s="13">
        <v>950</v>
      </c>
      <c r="G65" s="13"/>
      <c r="H65" s="16">
        <f t="shared" si="0"/>
        <v>0</v>
      </c>
    </row>
    <row r="66" spans="1:9" x14ac:dyDescent="0.2">
      <c r="A66" s="77">
        <v>40</v>
      </c>
      <c r="B66" s="45" t="s">
        <v>39</v>
      </c>
      <c r="C66" s="51" t="s">
        <v>35</v>
      </c>
      <c r="D66" s="15">
        <v>45259</v>
      </c>
      <c r="E66" s="16">
        <v>2648</v>
      </c>
      <c r="F66" s="13">
        <v>548</v>
      </c>
      <c r="G66" s="13"/>
      <c r="H66" s="16">
        <f t="shared" si="0"/>
        <v>2100</v>
      </c>
    </row>
    <row r="67" spans="1:9" x14ac:dyDescent="0.2">
      <c r="A67" s="77">
        <v>41</v>
      </c>
      <c r="B67" s="45" t="s">
        <v>39</v>
      </c>
      <c r="C67" s="51" t="s">
        <v>35</v>
      </c>
      <c r="D67" s="15">
        <v>45274</v>
      </c>
      <c r="E67" s="16">
        <v>936.2</v>
      </c>
      <c r="F67" s="13">
        <v>936.2</v>
      </c>
      <c r="G67" s="13"/>
      <c r="H67" s="16">
        <f t="shared" si="0"/>
        <v>0</v>
      </c>
    </row>
    <row r="68" spans="1:9" x14ac:dyDescent="0.2">
      <c r="A68" s="77">
        <v>42</v>
      </c>
      <c r="B68" s="45" t="s">
        <v>60</v>
      </c>
      <c r="C68" s="51" t="s">
        <v>35</v>
      </c>
      <c r="D68" s="15">
        <v>45274</v>
      </c>
      <c r="E68" s="16">
        <v>8571</v>
      </c>
      <c r="F68" s="13">
        <v>8571</v>
      </c>
      <c r="G68" s="13"/>
      <c r="H68" s="16">
        <f t="shared" si="0"/>
        <v>0</v>
      </c>
    </row>
    <row r="69" spans="1:9" x14ac:dyDescent="0.2">
      <c r="A69" s="79"/>
      <c r="B69" s="54" t="s">
        <v>60</v>
      </c>
      <c r="C69" s="55" t="s">
        <v>35</v>
      </c>
      <c r="D69" s="31">
        <v>45281</v>
      </c>
      <c r="E69" s="32">
        <v>11100</v>
      </c>
      <c r="F69" s="33"/>
      <c r="G69" s="33"/>
      <c r="H69" s="32">
        <f t="shared" si="0"/>
        <v>11100</v>
      </c>
    </row>
    <row r="70" spans="1:9" x14ac:dyDescent="0.2">
      <c r="A70" s="77">
        <v>43</v>
      </c>
      <c r="B70" s="45" t="s">
        <v>208</v>
      </c>
      <c r="C70" s="51" t="s">
        <v>35</v>
      </c>
      <c r="D70" s="15">
        <v>45274</v>
      </c>
      <c r="E70" s="16">
        <v>3173</v>
      </c>
      <c r="F70" s="13">
        <v>3173</v>
      </c>
      <c r="G70" s="13"/>
      <c r="H70" s="16">
        <f t="shared" si="0"/>
        <v>0</v>
      </c>
    </row>
    <row r="71" spans="1:9" x14ac:dyDescent="0.2">
      <c r="A71" s="77">
        <v>44</v>
      </c>
      <c r="B71" s="45" t="s">
        <v>74</v>
      </c>
      <c r="C71" s="51" t="s">
        <v>35</v>
      </c>
      <c r="D71" s="15">
        <v>45260</v>
      </c>
      <c r="E71" s="16">
        <v>1700</v>
      </c>
      <c r="F71" s="13">
        <v>1700</v>
      </c>
      <c r="G71" s="13"/>
      <c r="H71" s="16">
        <f t="shared" si="0"/>
        <v>0</v>
      </c>
    </row>
    <row r="72" spans="1:9" x14ac:dyDescent="0.2">
      <c r="A72" s="77">
        <v>45</v>
      </c>
      <c r="B72" s="45" t="s">
        <v>41</v>
      </c>
      <c r="C72" s="51" t="s">
        <v>35</v>
      </c>
      <c r="D72" s="15">
        <v>45274</v>
      </c>
      <c r="E72" s="16">
        <v>15233</v>
      </c>
      <c r="F72" s="13">
        <v>3233</v>
      </c>
      <c r="G72" s="13">
        <f>7000</f>
        <v>7000</v>
      </c>
      <c r="H72" s="16">
        <f t="shared" si="0"/>
        <v>5000</v>
      </c>
      <c r="I72" s="1" t="s">
        <v>64</v>
      </c>
    </row>
    <row r="73" spans="1:9" x14ac:dyDescent="0.2">
      <c r="A73" s="79"/>
      <c r="B73" s="54" t="s">
        <v>41</v>
      </c>
      <c r="C73" s="55" t="s">
        <v>35</v>
      </c>
      <c r="D73" s="31">
        <v>45281</v>
      </c>
      <c r="E73" s="32">
        <v>3361.5</v>
      </c>
      <c r="F73" s="33"/>
      <c r="G73" s="33"/>
      <c r="H73" s="32">
        <f t="shared" si="0"/>
        <v>3361.5</v>
      </c>
    </row>
    <row r="74" spans="1:9" x14ac:dyDescent="0.2">
      <c r="A74" s="77">
        <v>46</v>
      </c>
      <c r="B74" s="45" t="s">
        <v>45</v>
      </c>
      <c r="C74" s="51" t="s">
        <v>35</v>
      </c>
      <c r="D74" s="15">
        <v>45274</v>
      </c>
      <c r="E74" s="16">
        <v>23040</v>
      </c>
      <c r="F74" s="13">
        <v>17000</v>
      </c>
      <c r="G74" s="13"/>
      <c r="H74" s="16">
        <f t="shared" si="0"/>
        <v>6040</v>
      </c>
    </row>
    <row r="75" spans="1:9" x14ac:dyDescent="0.2">
      <c r="A75" s="79"/>
      <c r="B75" s="54" t="s">
        <v>45</v>
      </c>
      <c r="C75" s="55" t="s">
        <v>35</v>
      </c>
      <c r="D75" s="31">
        <v>45281</v>
      </c>
      <c r="E75" s="37">
        <v>7668</v>
      </c>
      <c r="F75" s="33"/>
      <c r="G75" s="33"/>
      <c r="H75" s="32">
        <f t="shared" si="0"/>
        <v>7668</v>
      </c>
    </row>
    <row r="76" spans="1:9" x14ac:dyDescent="0.2">
      <c r="A76" s="79"/>
      <c r="B76" s="54" t="s">
        <v>104</v>
      </c>
      <c r="C76" s="55" t="s">
        <v>35</v>
      </c>
      <c r="D76" s="31">
        <v>45282</v>
      </c>
      <c r="E76" s="37">
        <v>8019.6</v>
      </c>
      <c r="F76" s="33"/>
      <c r="G76" s="33"/>
      <c r="H76" s="32">
        <f t="shared" si="0"/>
        <v>8019.6</v>
      </c>
    </row>
    <row r="77" spans="1:9" x14ac:dyDescent="0.2">
      <c r="A77" s="79"/>
      <c r="B77" s="54" t="s">
        <v>114</v>
      </c>
      <c r="C77" s="55" t="s">
        <v>35</v>
      </c>
      <c r="D77" s="31">
        <v>45281</v>
      </c>
      <c r="E77" s="37">
        <v>18763</v>
      </c>
      <c r="F77" s="33"/>
      <c r="G77" s="33"/>
      <c r="H77" s="32">
        <f t="shared" si="0"/>
        <v>18763</v>
      </c>
    </row>
    <row r="78" spans="1:9" x14ac:dyDescent="0.2">
      <c r="A78" s="79"/>
      <c r="B78" s="54" t="s">
        <v>59</v>
      </c>
      <c r="C78" s="55" t="s">
        <v>35</v>
      </c>
      <c r="D78" s="31">
        <v>45281</v>
      </c>
      <c r="E78" s="37">
        <v>4323</v>
      </c>
      <c r="F78" s="33"/>
      <c r="G78" s="33"/>
      <c r="H78" s="32">
        <f t="shared" si="0"/>
        <v>4323</v>
      </c>
    </row>
    <row r="79" spans="1:9" x14ac:dyDescent="0.2">
      <c r="A79" s="77"/>
      <c r="B79" s="46"/>
      <c r="C79" s="46"/>
      <c r="D79" s="23" t="s">
        <v>47</v>
      </c>
      <c r="E79" s="24">
        <f>SUM(E4:E78)</f>
        <v>497057.70000000007</v>
      </c>
      <c r="F79" s="39">
        <f>SUM(F4:F78)</f>
        <v>121997.14</v>
      </c>
      <c r="G79" s="39">
        <f>SUM(G4:G78)</f>
        <v>41027.25</v>
      </c>
      <c r="H79" s="16">
        <f>SUM(H4:H78)</f>
        <v>334033.31</v>
      </c>
    </row>
    <row r="80" spans="1:9" x14ac:dyDescent="0.2">
      <c r="A80" s="78"/>
      <c r="B80" s="48"/>
      <c r="C80" s="48"/>
      <c r="D80" s="9"/>
      <c r="E80" s="71"/>
      <c r="F80" s="72"/>
      <c r="G80" s="72"/>
      <c r="H80" s="73"/>
    </row>
    <row r="81" spans="1:7" x14ac:dyDescent="0.2">
      <c r="B81" s="47" t="s">
        <v>48</v>
      </c>
      <c r="C81" s="47"/>
      <c r="D81" s="3" t="s">
        <v>49</v>
      </c>
      <c r="E81" s="3"/>
      <c r="F81" s="26" t="s">
        <v>50</v>
      </c>
      <c r="G81" s="26"/>
    </row>
    <row r="82" spans="1:7" x14ac:dyDescent="0.2">
      <c r="B82" s="48" t="s">
        <v>51</v>
      </c>
      <c r="C82" s="47"/>
      <c r="D82" s="48" t="s">
        <v>51</v>
      </c>
      <c r="E82" s="3"/>
      <c r="F82" s="26" t="s">
        <v>53</v>
      </c>
      <c r="G82" s="26"/>
    </row>
    <row r="84" spans="1:7" x14ac:dyDescent="0.2">
      <c r="B84" s="50"/>
      <c r="F84" s="1"/>
      <c r="G84" s="1"/>
    </row>
    <row r="85" spans="1:7" x14ac:dyDescent="0.2">
      <c r="A85" s="1"/>
      <c r="B85" s="50"/>
      <c r="C85" s="1"/>
      <c r="F85" s="1"/>
      <c r="G85" s="1"/>
    </row>
  </sheetData>
  <autoFilter ref="A1:H79"/>
  <pageMargins left="0" right="0" top="0.74803149606299213" bottom="0" header="0" footer="0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opLeftCell="A67" workbookViewId="0">
      <selection activeCell="F73" sqref="F73:G73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6" width="15.140625" style="28" customWidth="1"/>
    <col min="7" max="7" width="13.42578125" style="28" bestFit="1" customWidth="1"/>
    <col min="8" max="8" width="16.42578125" style="1" bestFit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45276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213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45265</v>
      </c>
      <c r="E4" s="16">
        <v>16693.3</v>
      </c>
      <c r="F4" s="13"/>
      <c r="G4" s="13"/>
      <c r="H4" s="16">
        <f>E4-F4-G4</f>
        <v>16693.3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45272</v>
      </c>
      <c r="E5" s="16">
        <v>8800</v>
      </c>
      <c r="F5" s="13"/>
      <c r="G5" s="13">
        <v>2157.5</v>
      </c>
      <c r="H5" s="16">
        <f t="shared" ref="H5:H72" si="0">E5-F5-G5</f>
        <v>6642.5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45279</v>
      </c>
      <c r="E6" s="16">
        <v>4422.5</v>
      </c>
      <c r="F6" s="13">
        <v>2700</v>
      </c>
      <c r="G6" s="13">
        <v>1722.5</v>
      </c>
      <c r="H6" s="16">
        <f t="shared" si="0"/>
        <v>0</v>
      </c>
      <c r="I6" s="1">
        <v>4000</v>
      </c>
      <c r="J6" s="1" t="s">
        <v>54</v>
      </c>
    </row>
    <row r="7" spans="1:10" x14ac:dyDescent="0.2">
      <c r="A7" s="79"/>
      <c r="B7" s="52" t="s">
        <v>12</v>
      </c>
      <c r="C7" s="53" t="s">
        <v>13</v>
      </c>
      <c r="D7" s="31">
        <v>45286</v>
      </c>
      <c r="E7" s="32">
        <v>3519</v>
      </c>
      <c r="F7" s="33"/>
      <c r="G7" s="33"/>
      <c r="H7" s="32">
        <f t="shared" si="0"/>
        <v>3519</v>
      </c>
    </row>
    <row r="8" spans="1:10" x14ac:dyDescent="0.2">
      <c r="A8" s="77">
        <v>4</v>
      </c>
      <c r="B8" s="44" t="s">
        <v>15</v>
      </c>
      <c r="C8" s="43" t="s">
        <v>13</v>
      </c>
      <c r="D8" s="15">
        <v>45271</v>
      </c>
      <c r="E8" s="16">
        <v>10634</v>
      </c>
      <c r="F8" s="13">
        <v>10634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5">
        <v>45278</v>
      </c>
      <c r="E9" s="16">
        <v>16822.5</v>
      </c>
      <c r="F9" s="13"/>
      <c r="G9" s="13"/>
      <c r="H9" s="16">
        <f t="shared" si="0"/>
        <v>16822.5</v>
      </c>
      <c r="I9" s="64"/>
    </row>
    <row r="10" spans="1:10" x14ac:dyDescent="0.2">
      <c r="A10" s="79"/>
      <c r="B10" s="52" t="s">
        <v>15</v>
      </c>
      <c r="C10" s="53" t="s">
        <v>13</v>
      </c>
      <c r="D10" s="31">
        <v>45285</v>
      </c>
      <c r="E10" s="32">
        <v>14648</v>
      </c>
      <c r="F10" s="33"/>
      <c r="G10" s="33"/>
      <c r="H10" s="32">
        <f t="shared" si="0"/>
        <v>14648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5">
        <v>45266</v>
      </c>
      <c r="E11" s="16">
        <v>5077</v>
      </c>
      <c r="F11" s="13">
        <v>5077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5">
        <v>45280</v>
      </c>
      <c r="E12" s="16">
        <v>3799.4</v>
      </c>
      <c r="F12" s="13"/>
      <c r="G12" s="13"/>
      <c r="H12" s="16">
        <f t="shared" si="0"/>
        <v>3799.4</v>
      </c>
      <c r="I12" s="64"/>
    </row>
    <row r="13" spans="1:10" x14ac:dyDescent="0.2">
      <c r="A13" s="79"/>
      <c r="B13" s="52" t="s">
        <v>14</v>
      </c>
      <c r="C13" s="53" t="s">
        <v>13</v>
      </c>
      <c r="D13" s="31">
        <v>45287</v>
      </c>
      <c r="E13" s="32">
        <v>7616</v>
      </c>
      <c r="F13" s="33"/>
      <c r="G13" s="33"/>
      <c r="H13" s="32">
        <f t="shared" si="0"/>
        <v>7616</v>
      </c>
      <c r="I13" s="64"/>
    </row>
    <row r="14" spans="1:10" x14ac:dyDescent="0.2">
      <c r="A14" s="77">
        <v>8</v>
      </c>
      <c r="B14" s="45" t="s">
        <v>55</v>
      </c>
      <c r="C14" s="43" t="s">
        <v>13</v>
      </c>
      <c r="D14" s="15">
        <v>45278</v>
      </c>
      <c r="E14" s="16">
        <v>1671</v>
      </c>
      <c r="F14" s="19">
        <v>1671</v>
      </c>
      <c r="G14" s="19"/>
      <c r="H14" s="16">
        <f t="shared" si="0"/>
        <v>0</v>
      </c>
      <c r="I14" s="74"/>
      <c r="J14" s="74"/>
    </row>
    <row r="15" spans="1:10" x14ac:dyDescent="0.2">
      <c r="A15" s="79"/>
      <c r="B15" s="54" t="s">
        <v>55</v>
      </c>
      <c r="C15" s="53" t="s">
        <v>13</v>
      </c>
      <c r="D15" s="31">
        <v>45285</v>
      </c>
      <c r="E15" s="32">
        <v>10924</v>
      </c>
      <c r="F15" s="75"/>
      <c r="G15" s="75"/>
      <c r="H15" s="32">
        <f t="shared" si="0"/>
        <v>10924</v>
      </c>
      <c r="I15" s="74"/>
      <c r="J15" s="74"/>
    </row>
    <row r="16" spans="1:10" x14ac:dyDescent="0.2">
      <c r="A16" s="77">
        <v>9</v>
      </c>
      <c r="B16" s="45" t="s">
        <v>20</v>
      </c>
      <c r="C16" s="43" t="s">
        <v>13</v>
      </c>
      <c r="D16" s="15">
        <v>45272</v>
      </c>
      <c r="E16" s="16">
        <v>6919</v>
      </c>
      <c r="F16" s="19"/>
      <c r="G16" s="19"/>
      <c r="H16" s="16">
        <f t="shared" si="0"/>
        <v>6919</v>
      </c>
      <c r="I16" s="74"/>
      <c r="J16" s="74"/>
    </row>
    <row r="17" spans="1:10" x14ac:dyDescent="0.2">
      <c r="A17" s="79"/>
      <c r="B17" s="54" t="s">
        <v>20</v>
      </c>
      <c r="C17" s="53" t="s">
        <v>13</v>
      </c>
      <c r="D17" s="31">
        <v>45286</v>
      </c>
      <c r="E17" s="32">
        <v>6958</v>
      </c>
      <c r="F17" s="75"/>
      <c r="G17" s="75"/>
      <c r="H17" s="32">
        <f t="shared" si="0"/>
        <v>6958</v>
      </c>
      <c r="I17" s="74"/>
      <c r="J17" s="74"/>
    </row>
    <row r="18" spans="1:10" x14ac:dyDescent="0.2">
      <c r="A18" s="77">
        <v>10</v>
      </c>
      <c r="B18" s="45" t="s">
        <v>84</v>
      </c>
      <c r="C18" s="43" t="s">
        <v>13</v>
      </c>
      <c r="D18" s="15">
        <v>45278</v>
      </c>
      <c r="E18" s="16">
        <v>2496</v>
      </c>
      <c r="F18" s="19"/>
      <c r="G18" s="19">
        <v>2496</v>
      </c>
      <c r="H18" s="16">
        <f t="shared" si="0"/>
        <v>0</v>
      </c>
      <c r="I18" s="74" t="s">
        <v>64</v>
      </c>
      <c r="J18" s="74"/>
    </row>
    <row r="19" spans="1:10" x14ac:dyDescent="0.2">
      <c r="A19" s="79"/>
      <c r="B19" s="54" t="s">
        <v>84</v>
      </c>
      <c r="C19" s="53" t="s">
        <v>13</v>
      </c>
      <c r="D19" s="31">
        <v>45285</v>
      </c>
      <c r="E19" s="32">
        <v>1650</v>
      </c>
      <c r="F19" s="75"/>
      <c r="G19" s="75"/>
      <c r="H19" s="32">
        <f t="shared" si="0"/>
        <v>1650</v>
      </c>
      <c r="I19" s="74"/>
      <c r="J19" s="74"/>
    </row>
    <row r="20" spans="1:10" x14ac:dyDescent="0.2">
      <c r="A20" s="77">
        <v>11</v>
      </c>
      <c r="B20" s="45" t="s">
        <v>57</v>
      </c>
      <c r="C20" s="43" t="s">
        <v>13</v>
      </c>
      <c r="D20" s="15">
        <v>45266</v>
      </c>
      <c r="E20" s="16">
        <v>8500</v>
      </c>
      <c r="F20" s="19">
        <v>4200</v>
      </c>
      <c r="G20" s="19"/>
      <c r="H20" s="16">
        <f t="shared" si="0"/>
        <v>4300</v>
      </c>
      <c r="I20" s="74"/>
      <c r="J20" s="74"/>
    </row>
    <row r="21" spans="1:10" x14ac:dyDescent="0.2">
      <c r="A21" s="77">
        <v>12</v>
      </c>
      <c r="B21" s="45" t="s">
        <v>57</v>
      </c>
      <c r="C21" s="43" t="s">
        <v>13</v>
      </c>
      <c r="D21" s="15">
        <v>45279</v>
      </c>
      <c r="E21" s="16">
        <v>6855</v>
      </c>
      <c r="F21" s="19"/>
      <c r="G21" s="19"/>
      <c r="H21" s="16">
        <f t="shared" si="0"/>
        <v>6855</v>
      </c>
      <c r="I21" s="74"/>
      <c r="J21" s="74"/>
    </row>
    <row r="22" spans="1:10" x14ac:dyDescent="0.2">
      <c r="A22" s="77">
        <v>13</v>
      </c>
      <c r="B22" s="45" t="s">
        <v>24</v>
      </c>
      <c r="C22" s="43" t="s">
        <v>13</v>
      </c>
      <c r="D22" s="15">
        <v>45279</v>
      </c>
      <c r="E22" s="16">
        <v>4589</v>
      </c>
      <c r="F22" s="19">
        <v>4589</v>
      </c>
      <c r="G22" s="19"/>
      <c r="H22" s="16">
        <f t="shared" si="0"/>
        <v>0</v>
      </c>
      <c r="I22" s="74"/>
      <c r="J22" s="74"/>
    </row>
    <row r="23" spans="1:10" x14ac:dyDescent="0.2">
      <c r="A23" s="77">
        <v>14</v>
      </c>
      <c r="B23" s="45" t="s">
        <v>19</v>
      </c>
      <c r="C23" s="43" t="s">
        <v>13</v>
      </c>
      <c r="D23" s="15">
        <v>45244</v>
      </c>
      <c r="E23" s="16">
        <v>2974</v>
      </c>
      <c r="F23" s="19"/>
      <c r="G23" s="19"/>
      <c r="H23" s="16">
        <f t="shared" si="0"/>
        <v>2974</v>
      </c>
      <c r="I23" s="74"/>
      <c r="J23" s="74"/>
    </row>
    <row r="24" spans="1:10" x14ac:dyDescent="0.2">
      <c r="A24" s="77">
        <v>15</v>
      </c>
      <c r="B24" s="45" t="s">
        <v>19</v>
      </c>
      <c r="C24" s="43" t="s">
        <v>13</v>
      </c>
      <c r="D24" s="15">
        <v>45279</v>
      </c>
      <c r="E24" s="16">
        <v>9435</v>
      </c>
      <c r="F24" s="19"/>
      <c r="G24" s="19"/>
      <c r="H24" s="16">
        <f t="shared" si="0"/>
        <v>9435</v>
      </c>
      <c r="I24" s="74"/>
      <c r="J24" s="74"/>
    </row>
    <row r="25" spans="1:10" x14ac:dyDescent="0.2">
      <c r="A25" s="77">
        <v>16</v>
      </c>
      <c r="B25" s="45" t="s">
        <v>73</v>
      </c>
      <c r="C25" s="43" t="s">
        <v>13</v>
      </c>
      <c r="D25" s="15">
        <v>45250</v>
      </c>
      <c r="E25" s="16">
        <v>2875</v>
      </c>
      <c r="F25" s="19">
        <v>2875</v>
      </c>
      <c r="G25" s="19"/>
      <c r="H25" s="16">
        <f t="shared" si="0"/>
        <v>0</v>
      </c>
      <c r="I25" s="74"/>
      <c r="J25" s="74"/>
    </row>
    <row r="26" spans="1:10" x14ac:dyDescent="0.2">
      <c r="A26" s="77">
        <v>17</v>
      </c>
      <c r="B26" s="45" t="s">
        <v>73</v>
      </c>
      <c r="C26" s="43" t="s">
        <v>13</v>
      </c>
      <c r="D26" s="15">
        <v>45271</v>
      </c>
      <c r="E26" s="16">
        <v>3620</v>
      </c>
      <c r="F26" s="19"/>
      <c r="G26" s="19"/>
      <c r="H26" s="16">
        <f t="shared" si="0"/>
        <v>3620</v>
      </c>
      <c r="I26" s="74"/>
      <c r="J26" s="74"/>
    </row>
    <row r="27" spans="1:10" x14ac:dyDescent="0.2">
      <c r="A27" s="77">
        <v>18</v>
      </c>
      <c r="B27" s="45" t="s">
        <v>71</v>
      </c>
      <c r="C27" s="43" t="s">
        <v>13</v>
      </c>
      <c r="D27" s="15">
        <v>45280</v>
      </c>
      <c r="E27" s="16">
        <v>36810.9</v>
      </c>
      <c r="F27" s="19"/>
      <c r="G27" s="19"/>
      <c r="H27" s="16">
        <f t="shared" si="0"/>
        <v>36810.9</v>
      </c>
      <c r="I27" s="74"/>
      <c r="J27" s="74"/>
    </row>
    <row r="28" spans="1:10" x14ac:dyDescent="0.2">
      <c r="A28" s="77">
        <v>19</v>
      </c>
      <c r="B28" s="45" t="s">
        <v>165</v>
      </c>
      <c r="C28" s="43" t="s">
        <v>13</v>
      </c>
      <c r="D28" s="15">
        <v>45280</v>
      </c>
      <c r="E28" s="16">
        <v>5957</v>
      </c>
      <c r="F28" s="19">
        <v>5957</v>
      </c>
      <c r="G28" s="19"/>
      <c r="H28" s="16">
        <f t="shared" si="0"/>
        <v>0</v>
      </c>
      <c r="I28" s="74"/>
      <c r="J28" s="74"/>
    </row>
    <row r="29" spans="1:10" x14ac:dyDescent="0.2">
      <c r="A29" s="79"/>
      <c r="B29" s="54" t="s">
        <v>165</v>
      </c>
      <c r="C29" s="53" t="s">
        <v>13</v>
      </c>
      <c r="D29" s="31">
        <v>45287</v>
      </c>
      <c r="E29" s="32">
        <v>7587</v>
      </c>
      <c r="F29" s="75"/>
      <c r="G29" s="75"/>
      <c r="H29" s="32">
        <f t="shared" si="0"/>
        <v>7587</v>
      </c>
      <c r="I29" s="74"/>
      <c r="J29" s="74"/>
    </row>
    <row r="30" spans="1:10" x14ac:dyDescent="0.2">
      <c r="A30" s="77">
        <v>20</v>
      </c>
      <c r="B30" s="45" t="s">
        <v>195</v>
      </c>
      <c r="C30" s="43" t="s">
        <v>13</v>
      </c>
      <c r="D30" s="15">
        <v>45278</v>
      </c>
      <c r="E30" s="16">
        <v>2779</v>
      </c>
      <c r="F30" s="19">
        <v>2779</v>
      </c>
      <c r="G30" s="19"/>
      <c r="H30" s="16">
        <f t="shared" si="0"/>
        <v>0</v>
      </c>
      <c r="I30" s="74"/>
      <c r="J30" s="74"/>
    </row>
    <row r="31" spans="1:10" x14ac:dyDescent="0.2">
      <c r="A31" s="79"/>
      <c r="B31" s="54" t="s">
        <v>195</v>
      </c>
      <c r="C31" s="53" t="s">
        <v>13</v>
      </c>
      <c r="D31" s="31">
        <v>45285</v>
      </c>
      <c r="E31" s="32">
        <v>936</v>
      </c>
      <c r="F31" s="75"/>
      <c r="G31" s="75"/>
      <c r="H31" s="32">
        <f t="shared" si="0"/>
        <v>936</v>
      </c>
      <c r="I31" s="74"/>
      <c r="J31" s="74"/>
    </row>
    <row r="32" spans="1:10" x14ac:dyDescent="0.2">
      <c r="A32" s="77">
        <v>21</v>
      </c>
      <c r="B32" s="45" t="s">
        <v>27</v>
      </c>
      <c r="C32" s="43" t="s">
        <v>13</v>
      </c>
      <c r="D32" s="15">
        <v>45279</v>
      </c>
      <c r="E32" s="16">
        <v>12960</v>
      </c>
      <c r="F32" s="19">
        <v>12960</v>
      </c>
      <c r="G32" s="19"/>
      <c r="H32" s="16">
        <f t="shared" si="0"/>
        <v>0</v>
      </c>
      <c r="I32" s="74"/>
      <c r="J32" s="74"/>
    </row>
    <row r="33" spans="1:10" x14ac:dyDescent="0.2">
      <c r="A33" s="79"/>
      <c r="B33" s="54" t="s">
        <v>27</v>
      </c>
      <c r="C33" s="53" t="s">
        <v>13</v>
      </c>
      <c r="D33" s="31">
        <v>45286</v>
      </c>
      <c r="E33" s="32">
        <v>21376.400000000001</v>
      </c>
      <c r="F33" s="75"/>
      <c r="G33" s="75"/>
      <c r="H33" s="32">
        <f t="shared" si="0"/>
        <v>21376.400000000001</v>
      </c>
      <c r="I33" s="74"/>
      <c r="J33" s="74"/>
    </row>
    <row r="34" spans="1:10" x14ac:dyDescent="0.2">
      <c r="A34" s="77">
        <v>22</v>
      </c>
      <c r="B34" s="45" t="s">
        <v>211</v>
      </c>
      <c r="C34" s="43" t="s">
        <v>13</v>
      </c>
      <c r="D34" s="15">
        <v>45272</v>
      </c>
      <c r="E34" s="16">
        <v>4580</v>
      </c>
      <c r="F34" s="19">
        <v>4580</v>
      </c>
      <c r="G34" s="19"/>
      <c r="H34" s="16">
        <f t="shared" si="0"/>
        <v>0</v>
      </c>
      <c r="I34" s="74"/>
      <c r="J34" s="74"/>
    </row>
    <row r="35" spans="1:10" x14ac:dyDescent="0.2">
      <c r="A35" s="77">
        <v>23</v>
      </c>
      <c r="B35" s="45" t="s">
        <v>211</v>
      </c>
      <c r="C35" s="43" t="s">
        <v>13</v>
      </c>
      <c r="D35" s="15">
        <v>45279</v>
      </c>
      <c r="E35" s="16">
        <v>5140</v>
      </c>
      <c r="F35" s="19"/>
      <c r="G35" s="19"/>
      <c r="H35" s="16">
        <f t="shared" si="0"/>
        <v>5140</v>
      </c>
      <c r="I35" s="74"/>
      <c r="J35" s="74"/>
    </row>
    <row r="36" spans="1:10" x14ac:dyDescent="0.2">
      <c r="A36" s="77">
        <v>24</v>
      </c>
      <c r="B36" s="45" t="s">
        <v>72</v>
      </c>
      <c r="C36" s="43" t="s">
        <v>13</v>
      </c>
      <c r="D36" s="15">
        <v>45279</v>
      </c>
      <c r="E36" s="16">
        <v>3772.5</v>
      </c>
      <c r="F36" s="19">
        <v>3772.5</v>
      </c>
      <c r="G36" s="19"/>
      <c r="H36" s="16">
        <f t="shared" si="0"/>
        <v>0</v>
      </c>
      <c r="I36" s="74"/>
      <c r="J36" s="74"/>
    </row>
    <row r="37" spans="1:10" x14ac:dyDescent="0.2">
      <c r="A37" s="77">
        <v>25</v>
      </c>
      <c r="B37" s="45" t="s">
        <v>22</v>
      </c>
      <c r="C37" s="43" t="s">
        <v>13</v>
      </c>
      <c r="D37" s="15">
        <v>45278</v>
      </c>
      <c r="E37" s="16">
        <v>5472</v>
      </c>
      <c r="F37" s="19">
        <v>5472</v>
      </c>
      <c r="G37" s="19"/>
      <c r="H37" s="16">
        <f t="shared" si="0"/>
        <v>0</v>
      </c>
      <c r="I37" s="74"/>
      <c r="J37" s="74"/>
    </row>
    <row r="38" spans="1:10" x14ac:dyDescent="0.2">
      <c r="A38" s="79"/>
      <c r="B38" s="54" t="s">
        <v>22</v>
      </c>
      <c r="C38" s="53" t="s">
        <v>13</v>
      </c>
      <c r="D38" s="31">
        <v>45285</v>
      </c>
      <c r="E38" s="32">
        <v>7010</v>
      </c>
      <c r="F38" s="75"/>
      <c r="G38" s="75"/>
      <c r="H38" s="32">
        <f t="shared" si="0"/>
        <v>7010</v>
      </c>
      <c r="I38" s="74"/>
      <c r="J38" s="74"/>
    </row>
    <row r="39" spans="1:10" x14ac:dyDescent="0.2">
      <c r="A39" s="77">
        <v>26</v>
      </c>
      <c r="B39" s="45" t="s">
        <v>83</v>
      </c>
      <c r="C39" s="43" t="s">
        <v>13</v>
      </c>
      <c r="D39" s="15">
        <v>45280</v>
      </c>
      <c r="E39" s="16">
        <v>936</v>
      </c>
      <c r="F39" s="19">
        <v>936</v>
      </c>
      <c r="G39" s="19"/>
      <c r="H39" s="16">
        <f t="shared" si="0"/>
        <v>0</v>
      </c>
      <c r="I39" s="74"/>
      <c r="J39" s="74"/>
    </row>
    <row r="40" spans="1:10" x14ac:dyDescent="0.2">
      <c r="A40" s="77">
        <v>27</v>
      </c>
      <c r="B40" s="45" t="s">
        <v>68</v>
      </c>
      <c r="C40" s="43" t="s">
        <v>13</v>
      </c>
      <c r="D40" s="15">
        <v>45280</v>
      </c>
      <c r="E40" s="16">
        <v>1586</v>
      </c>
      <c r="F40" s="19"/>
      <c r="G40" s="19"/>
      <c r="H40" s="16">
        <f t="shared" si="0"/>
        <v>1586</v>
      </c>
      <c r="I40" s="74"/>
      <c r="J40" s="74"/>
    </row>
    <row r="41" spans="1:10" x14ac:dyDescent="0.2">
      <c r="A41" s="77">
        <v>28</v>
      </c>
      <c r="B41" s="45" t="s">
        <v>93</v>
      </c>
      <c r="C41" s="43" t="s">
        <v>13</v>
      </c>
      <c r="D41" s="15">
        <v>45279</v>
      </c>
      <c r="E41" s="16">
        <v>14400</v>
      </c>
      <c r="F41" s="19">
        <v>7000</v>
      </c>
      <c r="G41" s="19"/>
      <c r="H41" s="16">
        <f t="shared" si="0"/>
        <v>7400</v>
      </c>
      <c r="I41" s="74"/>
      <c r="J41" s="74"/>
    </row>
    <row r="42" spans="1:10" x14ac:dyDescent="0.2">
      <c r="A42" s="77">
        <v>29</v>
      </c>
      <c r="B42" s="45" t="s">
        <v>26</v>
      </c>
      <c r="C42" s="43" t="s">
        <v>13</v>
      </c>
      <c r="D42" s="15">
        <v>45278</v>
      </c>
      <c r="E42" s="16">
        <v>8445.01</v>
      </c>
      <c r="F42" s="19">
        <v>6000</v>
      </c>
      <c r="G42" s="19"/>
      <c r="H42" s="16">
        <f t="shared" si="0"/>
        <v>2445.0100000000002</v>
      </c>
      <c r="I42" s="74"/>
      <c r="J42" s="74"/>
    </row>
    <row r="43" spans="1:10" x14ac:dyDescent="0.2">
      <c r="A43" s="77">
        <v>30</v>
      </c>
      <c r="B43" s="45" t="s">
        <v>89</v>
      </c>
      <c r="C43" s="43" t="s">
        <v>13</v>
      </c>
      <c r="D43" s="15">
        <v>45278</v>
      </c>
      <c r="E43" s="16">
        <v>989</v>
      </c>
      <c r="F43" s="19">
        <v>989</v>
      </c>
      <c r="G43" s="19"/>
      <c r="H43" s="16">
        <f t="shared" si="0"/>
        <v>0</v>
      </c>
      <c r="I43" s="74"/>
      <c r="J43" s="74"/>
    </row>
    <row r="44" spans="1:10" x14ac:dyDescent="0.2">
      <c r="A44" s="79"/>
      <c r="B44" s="54" t="s">
        <v>172</v>
      </c>
      <c r="C44" s="53" t="s">
        <v>13</v>
      </c>
      <c r="D44" s="31">
        <v>45287</v>
      </c>
      <c r="E44" s="32">
        <v>4940</v>
      </c>
      <c r="F44" s="75"/>
      <c r="G44" s="75"/>
      <c r="H44" s="32">
        <f t="shared" si="0"/>
        <v>4940</v>
      </c>
      <c r="I44" s="74"/>
      <c r="J44" s="74"/>
    </row>
    <row r="45" spans="1:10" x14ac:dyDescent="0.2">
      <c r="A45" s="77">
        <v>31</v>
      </c>
      <c r="B45" s="45" t="s">
        <v>36</v>
      </c>
      <c r="C45" s="51" t="s">
        <v>35</v>
      </c>
      <c r="D45" s="15">
        <v>45261</v>
      </c>
      <c r="E45" s="16">
        <v>1500</v>
      </c>
      <c r="F45" s="19">
        <v>1500</v>
      </c>
      <c r="G45" s="19"/>
      <c r="H45" s="16">
        <f t="shared" si="0"/>
        <v>0</v>
      </c>
      <c r="I45" s="74"/>
      <c r="J45" s="74"/>
    </row>
    <row r="46" spans="1:10" x14ac:dyDescent="0.2">
      <c r="A46" s="77">
        <v>32</v>
      </c>
      <c r="B46" s="45" t="s">
        <v>36</v>
      </c>
      <c r="C46" s="51" t="s">
        <v>35</v>
      </c>
      <c r="D46" s="15">
        <v>45282</v>
      </c>
      <c r="E46" s="16">
        <v>4164</v>
      </c>
      <c r="F46" s="19">
        <v>1500</v>
      </c>
      <c r="G46" s="19"/>
      <c r="H46" s="16">
        <f t="shared" si="0"/>
        <v>2664</v>
      </c>
      <c r="I46" s="74"/>
      <c r="J46" s="74"/>
    </row>
    <row r="47" spans="1:10" x14ac:dyDescent="0.2">
      <c r="A47" s="77">
        <v>33</v>
      </c>
      <c r="B47" s="45" t="s">
        <v>37</v>
      </c>
      <c r="C47" s="51" t="s">
        <v>35</v>
      </c>
      <c r="D47" s="15">
        <v>45260</v>
      </c>
      <c r="E47" s="16">
        <v>290</v>
      </c>
      <c r="F47" s="13"/>
      <c r="G47" s="13">
        <v>290</v>
      </c>
      <c r="H47" s="16">
        <f t="shared" si="0"/>
        <v>0</v>
      </c>
      <c r="I47" s="1" t="s">
        <v>64</v>
      </c>
    </row>
    <row r="48" spans="1:10" x14ac:dyDescent="0.2">
      <c r="A48" s="77">
        <v>34</v>
      </c>
      <c r="B48" s="45" t="s">
        <v>37</v>
      </c>
      <c r="C48" s="51" t="s">
        <v>35</v>
      </c>
      <c r="D48" s="15">
        <v>45267</v>
      </c>
      <c r="E48" s="16">
        <v>1844</v>
      </c>
      <c r="F48" s="13">
        <v>344</v>
      </c>
      <c r="G48" s="13">
        <v>1500</v>
      </c>
      <c r="H48" s="16">
        <f t="shared" si="0"/>
        <v>0</v>
      </c>
      <c r="I48" s="1" t="s">
        <v>64</v>
      </c>
    </row>
    <row r="49" spans="1:10" x14ac:dyDescent="0.2">
      <c r="A49" s="77">
        <v>35</v>
      </c>
      <c r="B49" s="45" t="s">
        <v>37</v>
      </c>
      <c r="C49" s="51" t="s">
        <v>35</v>
      </c>
      <c r="D49" s="15">
        <v>45274</v>
      </c>
      <c r="E49" s="16">
        <v>1688</v>
      </c>
      <c r="F49" s="13"/>
      <c r="G49" s="13"/>
      <c r="H49" s="16">
        <f t="shared" si="0"/>
        <v>1688</v>
      </c>
    </row>
    <row r="50" spans="1:10" x14ac:dyDescent="0.2">
      <c r="A50" s="77">
        <v>36</v>
      </c>
      <c r="B50" s="45" t="s">
        <v>37</v>
      </c>
      <c r="C50" s="51" t="s">
        <v>35</v>
      </c>
      <c r="D50" s="15">
        <v>45274</v>
      </c>
      <c r="E50" s="16">
        <v>887</v>
      </c>
      <c r="F50" s="13"/>
      <c r="G50" s="13"/>
      <c r="H50" s="16">
        <f t="shared" si="0"/>
        <v>887</v>
      </c>
    </row>
    <row r="51" spans="1:10" x14ac:dyDescent="0.2">
      <c r="A51" s="79"/>
      <c r="B51" s="54" t="s">
        <v>37</v>
      </c>
      <c r="C51" s="55" t="s">
        <v>35</v>
      </c>
      <c r="D51" s="31">
        <v>45288</v>
      </c>
      <c r="E51" s="32">
        <v>726</v>
      </c>
      <c r="F51" s="33"/>
      <c r="G51" s="33"/>
      <c r="H51" s="32">
        <f t="shared" si="0"/>
        <v>726</v>
      </c>
    </row>
    <row r="52" spans="1:10" x14ac:dyDescent="0.2">
      <c r="A52" s="77">
        <v>37</v>
      </c>
      <c r="B52" s="45" t="s">
        <v>44</v>
      </c>
      <c r="C52" s="51" t="s">
        <v>35</v>
      </c>
      <c r="D52" s="15">
        <v>45259</v>
      </c>
      <c r="E52" s="16">
        <v>12586.8</v>
      </c>
      <c r="F52" s="13"/>
      <c r="G52" s="13">
        <v>12586.8</v>
      </c>
      <c r="H52" s="16">
        <f t="shared" si="0"/>
        <v>0</v>
      </c>
      <c r="I52" s="1" t="s">
        <v>64</v>
      </c>
      <c r="J52" s="1">
        <v>16483</v>
      </c>
    </row>
    <row r="53" spans="1:10" x14ac:dyDescent="0.2">
      <c r="A53" s="77">
        <v>38</v>
      </c>
      <c r="B53" s="45" t="s">
        <v>44</v>
      </c>
      <c r="C53" s="51" t="s">
        <v>35</v>
      </c>
      <c r="D53" s="15">
        <v>45274</v>
      </c>
      <c r="E53" s="16">
        <v>3896</v>
      </c>
      <c r="F53" s="13"/>
      <c r="G53" s="13">
        <v>3896</v>
      </c>
      <c r="H53" s="16">
        <f t="shared" si="0"/>
        <v>0</v>
      </c>
    </row>
    <row r="54" spans="1:10" x14ac:dyDescent="0.2">
      <c r="A54" s="77">
        <v>39</v>
      </c>
      <c r="B54" s="45" t="s">
        <v>44</v>
      </c>
      <c r="C54" s="51" t="s">
        <v>35</v>
      </c>
      <c r="D54" s="15">
        <v>45281</v>
      </c>
      <c r="E54" s="16">
        <v>15397.4</v>
      </c>
      <c r="F54" s="13"/>
      <c r="G54" s="13"/>
      <c r="H54" s="16">
        <f t="shared" si="0"/>
        <v>15397.4</v>
      </c>
    </row>
    <row r="55" spans="1:10" x14ac:dyDescent="0.2">
      <c r="A55" s="77">
        <v>40</v>
      </c>
      <c r="B55" s="45" t="s">
        <v>198</v>
      </c>
      <c r="C55" s="51" t="s">
        <v>35</v>
      </c>
      <c r="D55" s="15">
        <v>45282</v>
      </c>
      <c r="E55" s="16">
        <v>3390.4</v>
      </c>
      <c r="F55" s="13">
        <v>3390.4</v>
      </c>
      <c r="G55" s="13"/>
      <c r="H55" s="16">
        <f t="shared" si="0"/>
        <v>0</v>
      </c>
    </row>
    <row r="56" spans="1:10" x14ac:dyDescent="0.2">
      <c r="A56" s="79"/>
      <c r="B56" s="54" t="s">
        <v>198</v>
      </c>
      <c r="C56" s="55" t="s">
        <v>35</v>
      </c>
      <c r="D56" s="31">
        <v>45289</v>
      </c>
      <c r="E56" s="32">
        <v>6242</v>
      </c>
      <c r="F56" s="33"/>
      <c r="G56" s="33"/>
      <c r="H56" s="32">
        <f t="shared" si="0"/>
        <v>6242</v>
      </c>
    </row>
    <row r="57" spans="1:10" x14ac:dyDescent="0.2">
      <c r="A57" s="77">
        <v>41</v>
      </c>
      <c r="B57" s="45" t="s">
        <v>63</v>
      </c>
      <c r="C57" s="51" t="s">
        <v>35</v>
      </c>
      <c r="D57" s="15">
        <v>45268</v>
      </c>
      <c r="E57" s="16">
        <v>2004.5</v>
      </c>
      <c r="F57" s="13"/>
      <c r="G57" s="13">
        <v>2004.5</v>
      </c>
      <c r="H57" s="16">
        <f t="shared" si="0"/>
        <v>0</v>
      </c>
      <c r="I57" s="1" t="s">
        <v>64</v>
      </c>
    </row>
    <row r="58" spans="1:10" x14ac:dyDescent="0.2">
      <c r="A58" s="79"/>
      <c r="B58" s="54" t="s">
        <v>63</v>
      </c>
      <c r="C58" s="55" t="s">
        <v>35</v>
      </c>
      <c r="D58" s="31">
        <v>45288</v>
      </c>
      <c r="E58" s="32">
        <v>6282.8</v>
      </c>
      <c r="F58" s="33"/>
      <c r="G58" s="33"/>
      <c r="H58" s="32">
        <f t="shared" si="0"/>
        <v>6282.8</v>
      </c>
    </row>
    <row r="59" spans="1:10" x14ac:dyDescent="0.2">
      <c r="A59" s="77">
        <v>42</v>
      </c>
      <c r="B59" s="45" t="s">
        <v>39</v>
      </c>
      <c r="C59" s="51" t="s">
        <v>35</v>
      </c>
      <c r="D59" s="15">
        <v>45259</v>
      </c>
      <c r="E59" s="16">
        <v>2100</v>
      </c>
      <c r="F59" s="13">
        <v>2100</v>
      </c>
      <c r="G59" s="13"/>
      <c r="H59" s="16">
        <f t="shared" si="0"/>
        <v>0</v>
      </c>
    </row>
    <row r="60" spans="1:10" x14ac:dyDescent="0.2">
      <c r="A60" s="79"/>
      <c r="B60" s="54" t="s">
        <v>39</v>
      </c>
      <c r="C60" s="55" t="s">
        <v>35</v>
      </c>
      <c r="D60" s="31">
        <v>45288</v>
      </c>
      <c r="E60" s="32">
        <v>802</v>
      </c>
      <c r="F60" s="33"/>
      <c r="G60" s="33"/>
      <c r="H60" s="32">
        <f t="shared" si="0"/>
        <v>802</v>
      </c>
    </row>
    <row r="61" spans="1:10" x14ac:dyDescent="0.2">
      <c r="A61" s="77">
        <v>43</v>
      </c>
      <c r="B61" s="45" t="s">
        <v>60</v>
      </c>
      <c r="C61" s="51" t="s">
        <v>35</v>
      </c>
      <c r="D61" s="15">
        <v>45281</v>
      </c>
      <c r="E61" s="16">
        <v>11100</v>
      </c>
      <c r="F61" s="13"/>
      <c r="G61" s="13"/>
      <c r="H61" s="16">
        <f t="shared" si="0"/>
        <v>11100</v>
      </c>
    </row>
    <row r="62" spans="1:10" x14ac:dyDescent="0.2">
      <c r="A62" s="79"/>
      <c r="B62" s="54" t="s">
        <v>60</v>
      </c>
      <c r="C62" s="55" t="s">
        <v>35</v>
      </c>
      <c r="D62" s="31">
        <v>45288</v>
      </c>
      <c r="E62" s="32">
        <v>4092</v>
      </c>
      <c r="F62" s="33"/>
      <c r="G62" s="33"/>
      <c r="H62" s="32">
        <f t="shared" si="0"/>
        <v>4092</v>
      </c>
    </row>
    <row r="63" spans="1:10" x14ac:dyDescent="0.2">
      <c r="A63" s="77">
        <v>44</v>
      </c>
      <c r="B63" s="45" t="s">
        <v>41</v>
      </c>
      <c r="C63" s="51" t="s">
        <v>35</v>
      </c>
      <c r="D63" s="15">
        <v>45274</v>
      </c>
      <c r="E63" s="16">
        <v>5000</v>
      </c>
      <c r="F63" s="13"/>
      <c r="G63" s="13">
        <v>5000</v>
      </c>
      <c r="H63" s="16">
        <f t="shared" si="0"/>
        <v>0</v>
      </c>
      <c r="I63" s="1" t="s">
        <v>64</v>
      </c>
    </row>
    <row r="64" spans="1:10" x14ac:dyDescent="0.2">
      <c r="A64" s="77">
        <v>45</v>
      </c>
      <c r="B64" s="45" t="s">
        <v>41</v>
      </c>
      <c r="C64" s="51" t="s">
        <v>35</v>
      </c>
      <c r="D64" s="15">
        <v>45281</v>
      </c>
      <c r="E64" s="16">
        <v>3361.5</v>
      </c>
      <c r="F64" s="13">
        <v>3361.5</v>
      </c>
      <c r="G64" s="13"/>
      <c r="H64" s="16">
        <f t="shared" si="0"/>
        <v>0</v>
      </c>
    </row>
    <row r="65" spans="1:8" x14ac:dyDescent="0.2">
      <c r="A65" s="79"/>
      <c r="B65" s="54" t="s">
        <v>41</v>
      </c>
      <c r="C65" s="55" t="s">
        <v>35</v>
      </c>
      <c r="D65" s="31">
        <v>45288</v>
      </c>
      <c r="E65" s="32">
        <v>24039</v>
      </c>
      <c r="F65" s="33"/>
      <c r="G65" s="33"/>
      <c r="H65" s="32">
        <f t="shared" si="0"/>
        <v>24039</v>
      </c>
    </row>
    <row r="66" spans="1:8" x14ac:dyDescent="0.2">
      <c r="A66" s="77">
        <v>46</v>
      </c>
      <c r="B66" s="45" t="s">
        <v>45</v>
      </c>
      <c r="C66" s="51" t="s">
        <v>35</v>
      </c>
      <c r="D66" s="15">
        <v>45274</v>
      </c>
      <c r="E66" s="16">
        <v>6040</v>
      </c>
      <c r="F66" s="13">
        <v>6040</v>
      </c>
      <c r="G66" s="13"/>
      <c r="H66" s="16">
        <f t="shared" si="0"/>
        <v>0</v>
      </c>
    </row>
    <row r="67" spans="1:8" x14ac:dyDescent="0.2">
      <c r="A67" s="77">
        <v>47</v>
      </c>
      <c r="B67" s="45" t="s">
        <v>45</v>
      </c>
      <c r="C67" s="51" t="s">
        <v>35</v>
      </c>
      <c r="D67" s="15">
        <v>45281</v>
      </c>
      <c r="E67" s="16">
        <v>7668</v>
      </c>
      <c r="F67" s="13"/>
      <c r="G67" s="13"/>
      <c r="H67" s="16">
        <f t="shared" si="0"/>
        <v>7668</v>
      </c>
    </row>
    <row r="68" spans="1:8" x14ac:dyDescent="0.2">
      <c r="A68" s="79"/>
      <c r="B68" s="54" t="s">
        <v>45</v>
      </c>
      <c r="C68" s="55" t="s">
        <v>35</v>
      </c>
      <c r="D68" s="31">
        <v>45288</v>
      </c>
      <c r="E68" s="32">
        <v>12904</v>
      </c>
      <c r="F68" s="33"/>
      <c r="G68" s="33"/>
      <c r="H68" s="32">
        <f t="shared" si="0"/>
        <v>12904</v>
      </c>
    </row>
    <row r="69" spans="1:8" x14ac:dyDescent="0.2">
      <c r="A69" s="77">
        <v>48</v>
      </c>
      <c r="B69" s="45" t="s">
        <v>104</v>
      </c>
      <c r="C69" s="51" t="s">
        <v>35</v>
      </c>
      <c r="D69" s="15">
        <v>45282</v>
      </c>
      <c r="E69" s="16">
        <v>8019.6</v>
      </c>
      <c r="F69" s="13">
        <v>4000</v>
      </c>
      <c r="G69" s="13"/>
      <c r="H69" s="16">
        <f t="shared" si="0"/>
        <v>4019.6000000000004</v>
      </c>
    </row>
    <row r="70" spans="1:8" x14ac:dyDescent="0.2">
      <c r="A70" s="77">
        <v>49</v>
      </c>
      <c r="B70" s="45" t="s">
        <v>114</v>
      </c>
      <c r="C70" s="51" t="s">
        <v>35</v>
      </c>
      <c r="D70" s="15">
        <v>45281</v>
      </c>
      <c r="E70" s="16">
        <v>18763</v>
      </c>
      <c r="F70" s="13">
        <v>8763</v>
      </c>
      <c r="G70" s="13"/>
      <c r="H70" s="16">
        <f t="shared" si="0"/>
        <v>10000</v>
      </c>
    </row>
    <row r="71" spans="1:8" x14ac:dyDescent="0.2">
      <c r="A71" s="79"/>
      <c r="B71" s="54" t="s">
        <v>114</v>
      </c>
      <c r="C71" s="55" t="s">
        <v>35</v>
      </c>
      <c r="D71" s="31">
        <v>45288</v>
      </c>
      <c r="E71" s="32">
        <v>23596</v>
      </c>
      <c r="F71" s="33"/>
      <c r="G71" s="33"/>
      <c r="H71" s="32">
        <f t="shared" si="0"/>
        <v>23596</v>
      </c>
    </row>
    <row r="72" spans="1:8" x14ac:dyDescent="0.2">
      <c r="A72" s="77">
        <v>50</v>
      </c>
      <c r="B72" s="45" t="s">
        <v>59</v>
      </c>
      <c r="C72" s="51" t="s">
        <v>35</v>
      </c>
      <c r="D72" s="15">
        <v>45281</v>
      </c>
      <c r="E72" s="16">
        <v>4323</v>
      </c>
      <c r="F72" s="13">
        <v>4323</v>
      </c>
      <c r="G72" s="13"/>
      <c r="H72" s="16">
        <f t="shared" si="0"/>
        <v>0</v>
      </c>
    </row>
    <row r="73" spans="1:8" x14ac:dyDescent="0.2">
      <c r="A73" s="77"/>
      <c r="B73" s="46"/>
      <c r="C73" s="46"/>
      <c r="D73" s="23" t="s">
        <v>47</v>
      </c>
      <c r="E73" s="24">
        <f>SUM(E4:E72)</f>
        <v>499881.51</v>
      </c>
      <c r="F73" s="39">
        <f>SUM(F4:F72)</f>
        <v>117513.4</v>
      </c>
      <c r="G73" s="39">
        <f>SUM(G4:G72)</f>
        <v>31653.3</v>
      </c>
      <c r="H73" s="16">
        <f>SUM(H4:H72)</f>
        <v>350714.80999999994</v>
      </c>
    </row>
    <row r="74" spans="1:8" x14ac:dyDescent="0.2">
      <c r="A74" s="78"/>
      <c r="B74" s="48"/>
      <c r="C74" s="48"/>
      <c r="D74" s="9"/>
      <c r="E74" s="71"/>
      <c r="F74" s="72"/>
      <c r="G74" s="72"/>
      <c r="H74" s="73"/>
    </row>
    <row r="75" spans="1:8" x14ac:dyDescent="0.2">
      <c r="B75" s="47" t="s">
        <v>48</v>
      </c>
      <c r="C75" s="47"/>
      <c r="D75" s="3" t="s">
        <v>49</v>
      </c>
      <c r="E75" s="3"/>
      <c r="F75" s="26" t="s">
        <v>50</v>
      </c>
      <c r="G75" s="26"/>
    </row>
    <row r="76" spans="1:8" x14ac:dyDescent="0.2">
      <c r="B76" s="48" t="s">
        <v>51</v>
      </c>
      <c r="C76" s="47"/>
      <c r="D76" s="48" t="s">
        <v>51</v>
      </c>
      <c r="E76" s="3"/>
      <c r="F76" s="26" t="s">
        <v>53</v>
      </c>
      <c r="G76" s="26"/>
    </row>
    <row r="78" spans="1:8" x14ac:dyDescent="0.2">
      <c r="B78" s="50"/>
      <c r="F78" s="1"/>
      <c r="G78" s="1"/>
    </row>
    <row r="79" spans="1:8" x14ac:dyDescent="0.2">
      <c r="A79" s="1"/>
      <c r="B79" s="50"/>
      <c r="C79" s="1"/>
      <c r="F79" s="1"/>
      <c r="G79" s="1"/>
    </row>
  </sheetData>
  <autoFilter ref="A1:H73"/>
  <pageMargins left="0" right="0" top="0.39370078740157483" bottom="0" header="0.31496062992125984" footer="0.31496062992125984"/>
  <pageSetup paperSize="9" scale="97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49" workbookViewId="0">
      <selection activeCell="H64" sqref="H64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6" width="20.7109375" style="28" bestFit="1" customWidth="1"/>
    <col min="7" max="7" width="14" style="28" bestFit="1" customWidth="1"/>
    <col min="8" max="8" width="14.710937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45283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214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45265</v>
      </c>
      <c r="E4" s="16">
        <v>16693.3</v>
      </c>
      <c r="F4" s="13"/>
      <c r="G4" s="13"/>
      <c r="H4" s="16">
        <f>E4-F4-G4</f>
        <v>16693.3</v>
      </c>
      <c r="I4" s="1" t="s">
        <v>64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45272</v>
      </c>
      <c r="E5" s="16">
        <v>6642.5</v>
      </c>
      <c r="F5" s="13">
        <v>3642.5</v>
      </c>
      <c r="G5" s="13">
        <v>3000</v>
      </c>
      <c r="H5" s="16">
        <f t="shared" ref="H5:H60" si="0">E5-F5-G5</f>
        <v>0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45286</v>
      </c>
      <c r="E6" s="16">
        <v>3519</v>
      </c>
      <c r="F6" s="13">
        <v>558</v>
      </c>
      <c r="G6" s="13"/>
      <c r="H6" s="16">
        <f t="shared" si="0"/>
        <v>2961</v>
      </c>
    </row>
    <row r="7" spans="1:10" x14ac:dyDescent="0.2">
      <c r="A7" s="79"/>
      <c r="B7" s="52" t="s">
        <v>12</v>
      </c>
      <c r="C7" s="53" t="s">
        <v>13</v>
      </c>
      <c r="D7" s="31">
        <v>45293</v>
      </c>
      <c r="E7" s="32">
        <v>4669</v>
      </c>
      <c r="F7" s="33"/>
      <c r="G7" s="33"/>
      <c r="H7" s="32">
        <f t="shared" si="0"/>
        <v>4669</v>
      </c>
    </row>
    <row r="8" spans="1:10" x14ac:dyDescent="0.2">
      <c r="A8" s="77">
        <v>4</v>
      </c>
      <c r="B8" s="44" t="s">
        <v>15</v>
      </c>
      <c r="C8" s="43" t="s">
        <v>13</v>
      </c>
      <c r="D8" s="15">
        <v>45278</v>
      </c>
      <c r="E8" s="16">
        <v>16822.5</v>
      </c>
      <c r="F8" s="13">
        <v>16822.5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5">
        <v>45285</v>
      </c>
      <c r="E9" s="16">
        <v>14648</v>
      </c>
      <c r="F9" s="13"/>
      <c r="G9" s="13"/>
      <c r="H9" s="16">
        <f t="shared" si="0"/>
        <v>14648</v>
      </c>
      <c r="I9" s="64"/>
    </row>
    <row r="10" spans="1:10" x14ac:dyDescent="0.2">
      <c r="A10" s="79"/>
      <c r="B10" s="52" t="s">
        <v>15</v>
      </c>
      <c r="C10" s="53" t="s">
        <v>13</v>
      </c>
      <c r="D10" s="31">
        <v>45292</v>
      </c>
      <c r="E10" s="32">
        <v>6567.2</v>
      </c>
      <c r="F10" s="33"/>
      <c r="G10" s="33"/>
      <c r="H10" s="32">
        <f t="shared" si="0"/>
        <v>6567.2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5">
        <v>45280</v>
      </c>
      <c r="E11" s="16">
        <v>3799.4</v>
      </c>
      <c r="F11" s="13">
        <v>3799.4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5">
        <v>45287</v>
      </c>
      <c r="E12" s="16">
        <v>7616</v>
      </c>
      <c r="F12" s="13"/>
      <c r="G12" s="13"/>
      <c r="H12" s="16">
        <f t="shared" si="0"/>
        <v>7616</v>
      </c>
      <c r="I12" s="64"/>
    </row>
    <row r="13" spans="1:10" x14ac:dyDescent="0.2">
      <c r="A13" s="79"/>
      <c r="B13" s="52" t="s">
        <v>14</v>
      </c>
      <c r="C13" s="53" t="s">
        <v>13</v>
      </c>
      <c r="D13" s="31">
        <v>45294</v>
      </c>
      <c r="E13" s="32">
        <v>8853.4</v>
      </c>
      <c r="F13" s="33"/>
      <c r="G13" s="33"/>
      <c r="H13" s="32">
        <f t="shared" si="0"/>
        <v>8853.4</v>
      </c>
      <c r="I13" s="64"/>
    </row>
    <row r="14" spans="1:10" x14ac:dyDescent="0.2">
      <c r="A14" s="77">
        <v>8</v>
      </c>
      <c r="B14" s="45" t="s">
        <v>55</v>
      </c>
      <c r="C14" s="43" t="s">
        <v>13</v>
      </c>
      <c r="D14" s="15">
        <v>45285</v>
      </c>
      <c r="E14" s="16">
        <v>10924</v>
      </c>
      <c r="F14" s="19"/>
      <c r="G14" s="19"/>
      <c r="H14" s="16">
        <f t="shared" si="0"/>
        <v>10924</v>
      </c>
      <c r="I14" s="74"/>
      <c r="J14" s="74"/>
    </row>
    <row r="15" spans="1:10" x14ac:dyDescent="0.2">
      <c r="A15" s="77">
        <v>9</v>
      </c>
      <c r="B15" s="45" t="s">
        <v>20</v>
      </c>
      <c r="C15" s="43" t="s">
        <v>13</v>
      </c>
      <c r="D15" s="15">
        <v>45272</v>
      </c>
      <c r="E15" s="16">
        <v>6919</v>
      </c>
      <c r="F15" s="19">
        <v>6919</v>
      </c>
      <c r="G15" s="19"/>
      <c r="H15" s="16">
        <f t="shared" si="0"/>
        <v>0</v>
      </c>
      <c r="I15" s="74"/>
      <c r="J15" s="74"/>
    </row>
    <row r="16" spans="1:10" x14ac:dyDescent="0.2">
      <c r="A16" s="77">
        <v>10</v>
      </c>
      <c r="B16" s="45" t="s">
        <v>20</v>
      </c>
      <c r="C16" s="43" t="s">
        <v>13</v>
      </c>
      <c r="D16" s="15">
        <v>45286</v>
      </c>
      <c r="E16" s="16">
        <v>6958</v>
      </c>
      <c r="F16" s="19"/>
      <c r="G16" s="19"/>
      <c r="H16" s="16">
        <f t="shared" si="0"/>
        <v>6958</v>
      </c>
      <c r="I16" s="74"/>
      <c r="J16" s="74"/>
    </row>
    <row r="17" spans="1:10" x14ac:dyDescent="0.2">
      <c r="A17" s="77">
        <v>11</v>
      </c>
      <c r="B17" s="45" t="s">
        <v>84</v>
      </c>
      <c r="C17" s="43" t="s">
        <v>13</v>
      </c>
      <c r="D17" s="15">
        <v>45285</v>
      </c>
      <c r="E17" s="16">
        <v>1650</v>
      </c>
      <c r="F17" s="19"/>
      <c r="G17" s="19">
        <v>1650</v>
      </c>
      <c r="H17" s="16">
        <f t="shared" si="0"/>
        <v>0</v>
      </c>
      <c r="I17" s="74" t="s">
        <v>64</v>
      </c>
      <c r="J17" s="74"/>
    </row>
    <row r="18" spans="1:10" x14ac:dyDescent="0.2">
      <c r="A18" s="77">
        <v>12</v>
      </c>
      <c r="B18" s="45" t="s">
        <v>57</v>
      </c>
      <c r="C18" s="43" t="s">
        <v>13</v>
      </c>
      <c r="D18" s="15">
        <v>45266</v>
      </c>
      <c r="E18" s="16">
        <v>4300</v>
      </c>
      <c r="F18" s="19">
        <v>4300</v>
      </c>
      <c r="G18" s="19"/>
      <c r="H18" s="16">
        <f t="shared" si="0"/>
        <v>0</v>
      </c>
      <c r="I18" s="74"/>
      <c r="J18" s="74"/>
    </row>
    <row r="19" spans="1:10" x14ac:dyDescent="0.2">
      <c r="A19" s="77">
        <v>13</v>
      </c>
      <c r="B19" s="45" t="s">
        <v>57</v>
      </c>
      <c r="C19" s="43" t="s">
        <v>13</v>
      </c>
      <c r="D19" s="15">
        <v>45279</v>
      </c>
      <c r="E19" s="16">
        <v>6855</v>
      </c>
      <c r="F19" s="19"/>
      <c r="G19" s="19"/>
      <c r="H19" s="16">
        <f t="shared" si="0"/>
        <v>6855</v>
      </c>
      <c r="I19" s="74"/>
      <c r="J19" s="74"/>
    </row>
    <row r="20" spans="1:10" x14ac:dyDescent="0.2">
      <c r="A20" s="79"/>
      <c r="B20" s="54" t="s">
        <v>57</v>
      </c>
      <c r="C20" s="53" t="s">
        <v>13</v>
      </c>
      <c r="D20" s="31">
        <v>45294</v>
      </c>
      <c r="E20" s="32">
        <v>6191.5</v>
      </c>
      <c r="F20" s="75"/>
      <c r="G20" s="75"/>
      <c r="H20" s="32">
        <f t="shared" si="0"/>
        <v>6191.5</v>
      </c>
      <c r="I20" s="74"/>
      <c r="J20" s="74"/>
    </row>
    <row r="21" spans="1:10" x14ac:dyDescent="0.2">
      <c r="A21" s="77">
        <v>14</v>
      </c>
      <c r="B21" s="45" t="s">
        <v>19</v>
      </c>
      <c r="C21" s="43" t="s">
        <v>13</v>
      </c>
      <c r="D21" s="15">
        <v>45244</v>
      </c>
      <c r="E21" s="16">
        <v>2974</v>
      </c>
      <c r="F21" s="19"/>
      <c r="G21" s="19">
        <v>2974</v>
      </c>
      <c r="H21" s="16">
        <f t="shared" si="0"/>
        <v>0</v>
      </c>
      <c r="I21" s="74">
        <v>5062</v>
      </c>
      <c r="J21" s="74" t="s">
        <v>54</v>
      </c>
    </row>
    <row r="22" spans="1:10" x14ac:dyDescent="0.2">
      <c r="A22" s="77">
        <v>15</v>
      </c>
      <c r="B22" s="45" t="s">
        <v>19</v>
      </c>
      <c r="C22" s="43" t="s">
        <v>13</v>
      </c>
      <c r="D22" s="15">
        <v>45279</v>
      </c>
      <c r="E22" s="16">
        <v>9435</v>
      </c>
      <c r="F22" s="19"/>
      <c r="G22" s="19">
        <v>1940</v>
      </c>
      <c r="H22" s="16">
        <f t="shared" si="0"/>
        <v>7495</v>
      </c>
      <c r="I22" s="74"/>
      <c r="J22" s="74"/>
    </row>
    <row r="23" spans="1:10" x14ac:dyDescent="0.2">
      <c r="A23" s="77">
        <v>16</v>
      </c>
      <c r="B23" s="45" t="s">
        <v>73</v>
      </c>
      <c r="C23" s="43" t="s">
        <v>13</v>
      </c>
      <c r="D23" s="15">
        <v>45271</v>
      </c>
      <c r="E23" s="16">
        <v>3620</v>
      </c>
      <c r="F23" s="19"/>
      <c r="G23" s="19">
        <v>3620</v>
      </c>
      <c r="H23" s="16">
        <f t="shared" si="0"/>
        <v>0</v>
      </c>
      <c r="I23" s="74">
        <v>3728</v>
      </c>
      <c r="J23" s="74" t="s">
        <v>54</v>
      </c>
    </row>
    <row r="24" spans="1:10" x14ac:dyDescent="0.2">
      <c r="A24" s="77">
        <v>17</v>
      </c>
      <c r="B24" s="45" t="s">
        <v>71</v>
      </c>
      <c r="C24" s="43" t="s">
        <v>13</v>
      </c>
      <c r="D24" s="15">
        <v>45280</v>
      </c>
      <c r="E24" s="16">
        <v>36810.9</v>
      </c>
      <c r="F24" s="19">
        <v>9000</v>
      </c>
      <c r="G24" s="19"/>
      <c r="H24" s="16">
        <f t="shared" si="0"/>
        <v>27810.9</v>
      </c>
      <c r="I24" s="74"/>
      <c r="J24" s="74"/>
    </row>
    <row r="25" spans="1:10" x14ac:dyDescent="0.2">
      <c r="A25" s="77">
        <v>18</v>
      </c>
      <c r="B25" s="45" t="s">
        <v>165</v>
      </c>
      <c r="C25" s="43" t="s">
        <v>13</v>
      </c>
      <c r="D25" s="15">
        <v>45287</v>
      </c>
      <c r="E25" s="16">
        <v>7587</v>
      </c>
      <c r="F25" s="19">
        <v>2587</v>
      </c>
      <c r="G25" s="19">
        <v>5000</v>
      </c>
      <c r="H25" s="16">
        <f t="shared" si="0"/>
        <v>0</v>
      </c>
      <c r="I25" s="74" t="s">
        <v>64</v>
      </c>
      <c r="J25" s="74"/>
    </row>
    <row r="26" spans="1:10" x14ac:dyDescent="0.2">
      <c r="A26" s="77">
        <v>19</v>
      </c>
      <c r="B26" s="45" t="s">
        <v>195</v>
      </c>
      <c r="C26" s="43" t="s">
        <v>13</v>
      </c>
      <c r="D26" s="15">
        <v>45285</v>
      </c>
      <c r="E26" s="16">
        <v>936</v>
      </c>
      <c r="F26" s="19">
        <v>936</v>
      </c>
      <c r="G26" s="19"/>
      <c r="H26" s="16">
        <f t="shared" si="0"/>
        <v>0</v>
      </c>
      <c r="I26" s="74"/>
      <c r="J26" s="74"/>
    </row>
    <row r="27" spans="1:10" x14ac:dyDescent="0.2">
      <c r="A27" s="79"/>
      <c r="B27" s="54" t="s">
        <v>195</v>
      </c>
      <c r="C27" s="53" t="s">
        <v>13</v>
      </c>
      <c r="D27" s="31">
        <v>45292</v>
      </c>
      <c r="E27" s="32">
        <v>7278.4</v>
      </c>
      <c r="F27" s="75"/>
      <c r="G27" s="75"/>
      <c r="H27" s="32">
        <f t="shared" si="0"/>
        <v>7278.4</v>
      </c>
      <c r="I27" s="74"/>
      <c r="J27" s="74"/>
    </row>
    <row r="28" spans="1:10" x14ac:dyDescent="0.2">
      <c r="A28" s="77">
        <v>20</v>
      </c>
      <c r="B28" s="45" t="s">
        <v>27</v>
      </c>
      <c r="C28" s="43" t="s">
        <v>13</v>
      </c>
      <c r="D28" s="15">
        <v>45286</v>
      </c>
      <c r="E28" s="16">
        <v>21376.400000000001</v>
      </c>
      <c r="F28" s="19">
        <v>21376.400000000001</v>
      </c>
      <c r="G28" s="19"/>
      <c r="H28" s="16">
        <f t="shared" si="0"/>
        <v>0</v>
      </c>
      <c r="I28" s="74"/>
      <c r="J28" s="74"/>
    </row>
    <row r="29" spans="1:10" x14ac:dyDescent="0.2">
      <c r="A29" s="77">
        <v>21</v>
      </c>
      <c r="B29" s="45" t="s">
        <v>211</v>
      </c>
      <c r="C29" s="43" t="s">
        <v>13</v>
      </c>
      <c r="D29" s="15">
        <v>45279</v>
      </c>
      <c r="E29" s="16">
        <v>5140</v>
      </c>
      <c r="F29" s="19">
        <v>5140</v>
      </c>
      <c r="G29" s="19"/>
      <c r="H29" s="16">
        <f t="shared" si="0"/>
        <v>0</v>
      </c>
      <c r="I29" s="74"/>
      <c r="J29" s="74"/>
    </row>
    <row r="30" spans="1:10" x14ac:dyDescent="0.2">
      <c r="A30" s="77">
        <v>22</v>
      </c>
      <c r="B30" s="45" t="s">
        <v>22</v>
      </c>
      <c r="C30" s="43" t="s">
        <v>13</v>
      </c>
      <c r="D30" s="15">
        <v>45285</v>
      </c>
      <c r="E30" s="16">
        <v>7010</v>
      </c>
      <c r="F30" s="19">
        <v>7010</v>
      </c>
      <c r="G30" s="19"/>
      <c r="H30" s="16">
        <f t="shared" si="0"/>
        <v>0</v>
      </c>
      <c r="I30" s="74"/>
      <c r="J30" s="74"/>
    </row>
    <row r="31" spans="1:10" x14ac:dyDescent="0.2">
      <c r="A31" s="77">
        <v>23</v>
      </c>
      <c r="B31" s="45" t="s">
        <v>68</v>
      </c>
      <c r="C31" s="43" t="s">
        <v>13</v>
      </c>
      <c r="D31" s="15">
        <v>45280</v>
      </c>
      <c r="E31" s="16">
        <v>1586</v>
      </c>
      <c r="F31" s="19">
        <v>1586</v>
      </c>
      <c r="G31" s="19"/>
      <c r="H31" s="16">
        <f t="shared" si="0"/>
        <v>0</v>
      </c>
      <c r="I31" s="74"/>
      <c r="J31" s="74"/>
    </row>
    <row r="32" spans="1:10" x14ac:dyDescent="0.2">
      <c r="A32" s="77">
        <v>24</v>
      </c>
      <c r="B32" s="45" t="s">
        <v>93</v>
      </c>
      <c r="C32" s="43" t="s">
        <v>13</v>
      </c>
      <c r="D32" s="15">
        <v>45279</v>
      </c>
      <c r="E32" s="16">
        <v>7400</v>
      </c>
      <c r="F32" s="19">
        <v>7400</v>
      </c>
      <c r="G32" s="19"/>
      <c r="H32" s="16">
        <f t="shared" si="0"/>
        <v>0</v>
      </c>
      <c r="I32" s="74"/>
      <c r="J32" s="74"/>
    </row>
    <row r="33" spans="1:10" x14ac:dyDescent="0.2">
      <c r="A33" s="77">
        <v>25</v>
      </c>
      <c r="B33" s="45" t="s">
        <v>26</v>
      </c>
      <c r="C33" s="43" t="s">
        <v>13</v>
      </c>
      <c r="D33" s="15">
        <v>45278</v>
      </c>
      <c r="E33" s="16">
        <v>2445.0100000000002</v>
      </c>
      <c r="F33" s="19">
        <v>2445.0100000000002</v>
      </c>
      <c r="G33" s="19"/>
      <c r="H33" s="16">
        <f t="shared" si="0"/>
        <v>0</v>
      </c>
      <c r="I33" s="74"/>
      <c r="J33" s="74"/>
    </row>
    <row r="34" spans="1:10" x14ac:dyDescent="0.2">
      <c r="A34" s="79"/>
      <c r="B34" s="54" t="s">
        <v>26</v>
      </c>
      <c r="C34" s="53" t="s">
        <v>13</v>
      </c>
      <c r="D34" s="31">
        <v>45292</v>
      </c>
      <c r="E34" s="32">
        <v>5319</v>
      </c>
      <c r="F34" s="75"/>
      <c r="G34" s="75"/>
      <c r="H34" s="32">
        <f t="shared" si="0"/>
        <v>5319</v>
      </c>
      <c r="I34" s="74"/>
      <c r="J34" s="74"/>
    </row>
    <row r="35" spans="1:10" x14ac:dyDescent="0.2">
      <c r="A35" s="77">
        <v>26</v>
      </c>
      <c r="B35" s="45" t="s">
        <v>172</v>
      </c>
      <c r="C35" s="43" t="s">
        <v>13</v>
      </c>
      <c r="D35" s="15">
        <v>45287</v>
      </c>
      <c r="E35" s="16">
        <v>4940</v>
      </c>
      <c r="F35" s="19">
        <v>4940</v>
      </c>
      <c r="G35" s="19"/>
      <c r="H35" s="16">
        <f t="shared" si="0"/>
        <v>0</v>
      </c>
      <c r="I35" s="74"/>
      <c r="J35" s="74"/>
    </row>
    <row r="36" spans="1:10" x14ac:dyDescent="0.2">
      <c r="A36" s="79"/>
      <c r="B36" s="54" t="s">
        <v>24</v>
      </c>
      <c r="C36" s="53" t="s">
        <v>13</v>
      </c>
      <c r="D36" s="31">
        <v>45293</v>
      </c>
      <c r="E36" s="32">
        <v>7221</v>
      </c>
      <c r="F36" s="75"/>
      <c r="G36" s="75"/>
      <c r="H36" s="32">
        <f t="shared" si="0"/>
        <v>7221</v>
      </c>
      <c r="I36" s="74"/>
      <c r="J36" s="74"/>
    </row>
    <row r="37" spans="1:10" x14ac:dyDescent="0.2">
      <c r="A37" s="79"/>
      <c r="B37" s="54" t="s">
        <v>83</v>
      </c>
      <c r="C37" s="53" t="s">
        <v>13</v>
      </c>
      <c r="D37" s="31">
        <v>45294</v>
      </c>
      <c r="E37" s="32">
        <v>1700</v>
      </c>
      <c r="F37" s="75"/>
      <c r="G37" s="75"/>
      <c r="H37" s="32">
        <f t="shared" si="0"/>
        <v>1700</v>
      </c>
      <c r="I37" s="74"/>
      <c r="J37" s="74"/>
    </row>
    <row r="38" spans="1:10" x14ac:dyDescent="0.2">
      <c r="A38" s="79"/>
      <c r="B38" s="54" t="s">
        <v>32</v>
      </c>
      <c r="C38" s="53" t="s">
        <v>13</v>
      </c>
      <c r="D38" s="31">
        <v>45294</v>
      </c>
      <c r="E38" s="32">
        <v>6804</v>
      </c>
      <c r="F38" s="75"/>
      <c r="G38" s="75"/>
      <c r="H38" s="32">
        <f t="shared" si="0"/>
        <v>6804</v>
      </c>
      <c r="I38" s="74"/>
      <c r="J38" s="74"/>
    </row>
    <row r="39" spans="1:10" x14ac:dyDescent="0.2">
      <c r="A39" s="77">
        <v>27</v>
      </c>
      <c r="B39" s="45" t="s">
        <v>36</v>
      </c>
      <c r="C39" s="51" t="s">
        <v>35</v>
      </c>
      <c r="D39" s="15">
        <v>45282</v>
      </c>
      <c r="E39" s="16">
        <v>2664</v>
      </c>
      <c r="F39" s="19">
        <v>2664</v>
      </c>
      <c r="G39" s="19"/>
      <c r="H39" s="16">
        <f t="shared" si="0"/>
        <v>0</v>
      </c>
      <c r="I39" s="74"/>
      <c r="J39" s="74"/>
    </row>
    <row r="40" spans="1:10" x14ac:dyDescent="0.2">
      <c r="A40" s="79"/>
      <c r="B40" s="54" t="s">
        <v>36</v>
      </c>
      <c r="C40" s="55" t="s">
        <v>35</v>
      </c>
      <c r="D40" s="31">
        <v>45296</v>
      </c>
      <c r="E40" s="32">
        <v>6097</v>
      </c>
      <c r="F40" s="75"/>
      <c r="G40" s="75"/>
      <c r="H40" s="32">
        <f t="shared" si="0"/>
        <v>6097</v>
      </c>
      <c r="I40" s="74"/>
      <c r="J40" s="74"/>
    </row>
    <row r="41" spans="1:10" x14ac:dyDescent="0.2">
      <c r="A41" s="77">
        <v>28</v>
      </c>
      <c r="B41" s="45" t="s">
        <v>37</v>
      </c>
      <c r="C41" s="51" t="s">
        <v>35</v>
      </c>
      <c r="D41" s="15">
        <v>45274</v>
      </c>
      <c r="E41" s="16">
        <v>1688</v>
      </c>
      <c r="F41" s="13"/>
      <c r="G41" s="13"/>
      <c r="H41" s="16">
        <f t="shared" si="0"/>
        <v>1688</v>
      </c>
      <c r="I41" s="1" t="s">
        <v>64</v>
      </c>
    </row>
    <row r="42" spans="1:10" x14ac:dyDescent="0.2">
      <c r="A42" s="77">
        <v>29</v>
      </c>
      <c r="B42" s="45" t="s">
        <v>37</v>
      </c>
      <c r="C42" s="51" t="s">
        <v>35</v>
      </c>
      <c r="D42" s="15">
        <v>45274</v>
      </c>
      <c r="E42" s="16">
        <v>887</v>
      </c>
      <c r="F42" s="13"/>
      <c r="G42" s="13">
        <v>887</v>
      </c>
      <c r="H42" s="16">
        <f t="shared" si="0"/>
        <v>0</v>
      </c>
      <c r="I42" s="1">
        <v>1500</v>
      </c>
    </row>
    <row r="43" spans="1:10" x14ac:dyDescent="0.2">
      <c r="A43" s="77">
        <v>30</v>
      </c>
      <c r="B43" s="45" t="s">
        <v>37</v>
      </c>
      <c r="C43" s="51" t="s">
        <v>35</v>
      </c>
      <c r="D43" s="15">
        <v>45288</v>
      </c>
      <c r="E43" s="16">
        <v>726</v>
      </c>
      <c r="F43" s="13">
        <v>113</v>
      </c>
      <c r="G43" s="13">
        <f>I42-G42</f>
        <v>613</v>
      </c>
      <c r="H43" s="16">
        <f t="shared" si="0"/>
        <v>0</v>
      </c>
    </row>
    <row r="44" spans="1:10" x14ac:dyDescent="0.2">
      <c r="A44" s="77">
        <v>31</v>
      </c>
      <c r="B44" s="45" t="s">
        <v>44</v>
      </c>
      <c r="C44" s="51" t="s">
        <v>35</v>
      </c>
      <c r="D44" s="15">
        <v>45281</v>
      </c>
      <c r="E44" s="16">
        <v>15397.4</v>
      </c>
      <c r="F44" s="13"/>
      <c r="G44" s="13">
        <f>7000</f>
        <v>7000</v>
      </c>
      <c r="H44" s="16">
        <f t="shared" si="0"/>
        <v>8397.4</v>
      </c>
      <c r="I44" s="1" t="s">
        <v>64</v>
      </c>
    </row>
    <row r="45" spans="1:10" x14ac:dyDescent="0.2">
      <c r="A45" s="79"/>
      <c r="B45" s="54" t="s">
        <v>44</v>
      </c>
      <c r="C45" s="55" t="s">
        <v>35</v>
      </c>
      <c r="D45" s="31">
        <v>45295</v>
      </c>
      <c r="E45" s="32">
        <v>3537</v>
      </c>
      <c r="F45" s="33"/>
      <c r="G45" s="33"/>
      <c r="H45" s="32">
        <f t="shared" si="0"/>
        <v>3537</v>
      </c>
    </row>
    <row r="46" spans="1:10" x14ac:dyDescent="0.2">
      <c r="A46" s="77">
        <v>32</v>
      </c>
      <c r="B46" s="45" t="s">
        <v>198</v>
      </c>
      <c r="C46" s="51" t="s">
        <v>35</v>
      </c>
      <c r="D46" s="15">
        <v>45289</v>
      </c>
      <c r="E46" s="16">
        <v>6242</v>
      </c>
      <c r="F46" s="13">
        <v>6242</v>
      </c>
      <c r="G46" s="13"/>
      <c r="H46" s="16">
        <f t="shared" si="0"/>
        <v>0</v>
      </c>
    </row>
    <row r="47" spans="1:10" x14ac:dyDescent="0.2">
      <c r="A47" s="79"/>
      <c r="B47" s="54" t="s">
        <v>198</v>
      </c>
      <c r="C47" s="55" t="s">
        <v>35</v>
      </c>
      <c r="D47" s="31">
        <v>45296</v>
      </c>
      <c r="E47" s="32">
        <v>3754</v>
      </c>
      <c r="F47" s="33"/>
      <c r="G47" s="33"/>
      <c r="H47" s="32">
        <f t="shared" si="0"/>
        <v>3754</v>
      </c>
    </row>
    <row r="48" spans="1:10" x14ac:dyDescent="0.2">
      <c r="A48" s="77">
        <v>33</v>
      </c>
      <c r="B48" s="45" t="s">
        <v>63</v>
      </c>
      <c r="C48" s="51" t="s">
        <v>35</v>
      </c>
      <c r="D48" s="15">
        <v>45288</v>
      </c>
      <c r="E48" s="16">
        <v>6282.8</v>
      </c>
      <c r="F48" s="13"/>
      <c r="G48" s="13"/>
      <c r="H48" s="16">
        <f t="shared" si="0"/>
        <v>6282.8</v>
      </c>
    </row>
    <row r="49" spans="1:8" x14ac:dyDescent="0.2">
      <c r="A49" s="77">
        <v>34</v>
      </c>
      <c r="B49" s="45" t="s">
        <v>39</v>
      </c>
      <c r="C49" s="51" t="s">
        <v>35</v>
      </c>
      <c r="D49" s="15">
        <v>45288</v>
      </c>
      <c r="E49" s="16">
        <v>802</v>
      </c>
      <c r="F49" s="13"/>
      <c r="G49" s="13"/>
      <c r="H49" s="16">
        <f t="shared" si="0"/>
        <v>802</v>
      </c>
    </row>
    <row r="50" spans="1:8" x14ac:dyDescent="0.2">
      <c r="A50" s="77">
        <v>35</v>
      </c>
      <c r="B50" s="45" t="s">
        <v>60</v>
      </c>
      <c r="C50" s="51" t="s">
        <v>35</v>
      </c>
      <c r="D50" s="15">
        <v>45281</v>
      </c>
      <c r="E50" s="16">
        <v>11100</v>
      </c>
      <c r="F50" s="13"/>
      <c r="G50" s="13"/>
      <c r="H50" s="16">
        <f t="shared" si="0"/>
        <v>11100</v>
      </c>
    </row>
    <row r="51" spans="1:8" x14ac:dyDescent="0.2">
      <c r="A51" s="77">
        <v>36</v>
      </c>
      <c r="B51" s="45" t="s">
        <v>60</v>
      </c>
      <c r="C51" s="51" t="s">
        <v>35</v>
      </c>
      <c r="D51" s="15">
        <v>45288</v>
      </c>
      <c r="E51" s="16">
        <v>4092</v>
      </c>
      <c r="F51" s="13"/>
      <c r="G51" s="13"/>
      <c r="H51" s="16">
        <f t="shared" si="0"/>
        <v>4092</v>
      </c>
    </row>
    <row r="52" spans="1:8" x14ac:dyDescent="0.2">
      <c r="A52" s="79"/>
      <c r="B52" s="54" t="s">
        <v>60</v>
      </c>
      <c r="C52" s="55" t="s">
        <v>35</v>
      </c>
      <c r="D52" s="31">
        <v>45295</v>
      </c>
      <c r="E52" s="32">
        <v>2556</v>
      </c>
      <c r="F52" s="33"/>
      <c r="G52" s="33"/>
      <c r="H52" s="32">
        <f t="shared" si="0"/>
        <v>2556</v>
      </c>
    </row>
    <row r="53" spans="1:8" x14ac:dyDescent="0.2">
      <c r="A53" s="77">
        <v>37</v>
      </c>
      <c r="B53" s="45" t="s">
        <v>41</v>
      </c>
      <c r="C53" s="51" t="s">
        <v>35</v>
      </c>
      <c r="D53" s="15">
        <v>45288</v>
      </c>
      <c r="E53" s="16">
        <v>24039</v>
      </c>
      <c r="F53" s="13"/>
      <c r="G53" s="13"/>
      <c r="H53" s="16">
        <f t="shared" si="0"/>
        <v>24039</v>
      </c>
    </row>
    <row r="54" spans="1:8" x14ac:dyDescent="0.2">
      <c r="A54" s="77">
        <v>38</v>
      </c>
      <c r="B54" s="45" t="s">
        <v>45</v>
      </c>
      <c r="C54" s="51" t="s">
        <v>35</v>
      </c>
      <c r="D54" s="15">
        <v>45281</v>
      </c>
      <c r="E54" s="16">
        <v>7668</v>
      </c>
      <c r="F54" s="13">
        <v>7668</v>
      </c>
      <c r="G54" s="13"/>
      <c r="H54" s="16">
        <f t="shared" si="0"/>
        <v>0</v>
      </c>
    </row>
    <row r="55" spans="1:8" x14ac:dyDescent="0.2">
      <c r="A55" s="77">
        <v>39</v>
      </c>
      <c r="B55" s="45" t="s">
        <v>45</v>
      </c>
      <c r="C55" s="51" t="s">
        <v>35</v>
      </c>
      <c r="D55" s="15">
        <v>45288</v>
      </c>
      <c r="E55" s="16">
        <v>12904</v>
      </c>
      <c r="F55" s="13"/>
      <c r="G55" s="13"/>
      <c r="H55" s="16">
        <f t="shared" si="0"/>
        <v>12904</v>
      </c>
    </row>
    <row r="56" spans="1:8" x14ac:dyDescent="0.2">
      <c r="A56" s="77">
        <v>40</v>
      </c>
      <c r="B56" s="45" t="s">
        <v>104</v>
      </c>
      <c r="C56" s="51" t="s">
        <v>35</v>
      </c>
      <c r="D56" s="15">
        <v>45282</v>
      </c>
      <c r="E56" s="16">
        <v>4019.6000000000004</v>
      </c>
      <c r="F56" s="13">
        <v>4019.6</v>
      </c>
      <c r="G56" s="13"/>
      <c r="H56" s="16">
        <f t="shared" si="0"/>
        <v>4.5474735088646412E-13</v>
      </c>
    </row>
    <row r="57" spans="1:8" x14ac:dyDescent="0.2">
      <c r="A57" s="77">
        <v>41</v>
      </c>
      <c r="B57" s="45" t="s">
        <v>114</v>
      </c>
      <c r="C57" s="51" t="s">
        <v>35</v>
      </c>
      <c r="D57" s="15">
        <v>45281</v>
      </c>
      <c r="E57" s="16">
        <v>10000</v>
      </c>
      <c r="F57" s="13">
        <v>10000</v>
      </c>
      <c r="G57" s="13"/>
      <c r="H57" s="16">
        <f t="shared" si="0"/>
        <v>0</v>
      </c>
    </row>
    <row r="58" spans="1:8" x14ac:dyDescent="0.2">
      <c r="A58" s="77">
        <v>42</v>
      </c>
      <c r="B58" s="45" t="s">
        <v>114</v>
      </c>
      <c r="C58" s="51" t="s">
        <v>35</v>
      </c>
      <c r="D58" s="15">
        <v>45288</v>
      </c>
      <c r="E58" s="16">
        <v>23596</v>
      </c>
      <c r="F58" s="13"/>
      <c r="G58" s="13"/>
      <c r="H58" s="16">
        <f t="shared" si="0"/>
        <v>23596</v>
      </c>
    </row>
    <row r="59" spans="1:8" x14ac:dyDescent="0.2">
      <c r="A59" s="79"/>
      <c r="B59" s="54" t="s">
        <v>86</v>
      </c>
      <c r="C59" s="55" t="s">
        <v>35</v>
      </c>
      <c r="D59" s="31">
        <v>45295</v>
      </c>
      <c r="E59" s="37">
        <v>33788</v>
      </c>
      <c r="F59" s="33"/>
      <c r="G59" s="33"/>
      <c r="H59" s="32">
        <f t="shared" si="0"/>
        <v>33788</v>
      </c>
    </row>
    <row r="60" spans="1:8" x14ac:dyDescent="0.2">
      <c r="A60" s="79"/>
      <c r="B60" s="54" t="s">
        <v>59</v>
      </c>
      <c r="C60" s="55" t="s">
        <v>35</v>
      </c>
      <c r="D60" s="31">
        <v>45295</v>
      </c>
      <c r="E60" s="37">
        <v>1434</v>
      </c>
      <c r="F60" s="33"/>
      <c r="G60" s="33"/>
      <c r="H60" s="32">
        <f t="shared" si="0"/>
        <v>1434</v>
      </c>
    </row>
    <row r="61" spans="1:8" x14ac:dyDescent="0.2">
      <c r="A61" s="77"/>
      <c r="B61" s="46"/>
      <c r="C61" s="46"/>
      <c r="D61" s="23" t="s">
        <v>47</v>
      </c>
      <c r="E61" s="24">
        <f>SUM(E4:E60)</f>
        <v>456484.31</v>
      </c>
      <c r="F61" s="39">
        <f>SUM(F4:F60)</f>
        <v>129168.41</v>
      </c>
      <c r="G61" s="39">
        <f>SUM(G4:G60)</f>
        <v>26684</v>
      </c>
      <c r="H61" s="16">
        <f>SUM(H4:H60)</f>
        <v>300631.89999999997</v>
      </c>
    </row>
    <row r="62" spans="1:8" x14ac:dyDescent="0.2">
      <c r="A62" s="78"/>
      <c r="B62" s="48"/>
      <c r="C62" s="48"/>
      <c r="D62" s="9"/>
      <c r="E62" s="71"/>
      <c r="F62" s="72"/>
      <c r="G62" s="72"/>
      <c r="H62" s="73"/>
    </row>
    <row r="63" spans="1:8" x14ac:dyDescent="0.2">
      <c r="B63" s="47" t="s">
        <v>48</v>
      </c>
      <c r="C63" s="47"/>
      <c r="D63" s="3" t="s">
        <v>49</v>
      </c>
      <c r="E63" s="3"/>
      <c r="F63" s="26" t="s">
        <v>50</v>
      </c>
      <c r="G63" s="26"/>
    </row>
    <row r="64" spans="1:8" x14ac:dyDescent="0.2">
      <c r="B64" s="48" t="s">
        <v>51</v>
      </c>
      <c r="C64" s="47"/>
      <c r="D64" s="48" t="s">
        <v>51</v>
      </c>
      <c r="E64" s="3"/>
      <c r="F64" s="26" t="s">
        <v>53</v>
      </c>
      <c r="G64" s="26"/>
    </row>
    <row r="66" spans="1:7" x14ac:dyDescent="0.2">
      <c r="B66" s="50"/>
      <c r="F66" s="1"/>
      <c r="G66" s="1"/>
    </row>
    <row r="67" spans="1:7" x14ac:dyDescent="0.2">
      <c r="A67" s="1"/>
      <c r="B67" s="50"/>
      <c r="C67" s="1"/>
      <c r="F67" s="1"/>
      <c r="G67" s="1"/>
    </row>
  </sheetData>
  <autoFilter ref="A1:F61"/>
  <pageMargins left="0" right="0" top="0.74803149606299213" bottom="0.74803149606299213" header="0.31496062992125984" footer="0.31496062992125984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46" workbookViewId="0">
      <selection activeCell="A46" sqref="A1:XFD1048576"/>
    </sheetView>
  </sheetViews>
  <sheetFormatPr defaultColWidth="8.85546875" defaultRowHeight="14.25" x14ac:dyDescent="0.2"/>
  <cols>
    <col min="1" max="1" width="4.5703125" style="68" bestFit="1" customWidth="1"/>
    <col min="2" max="2" width="22.28515625" style="49" customWidth="1"/>
    <col min="3" max="3" width="11.7109375" style="49" customWidth="1"/>
    <col min="4" max="4" width="14" style="1" customWidth="1"/>
    <col min="5" max="5" width="15.140625" style="1" bestFit="1" customWidth="1"/>
    <col min="6" max="6" width="20.7109375" style="28" bestFit="1" customWidth="1"/>
    <col min="7" max="7" width="14" style="28" customWidth="1"/>
    <col min="8" max="8" width="14.7109375" style="1" customWidth="1"/>
    <col min="9" max="9" width="13.42578125" style="1" bestFit="1" customWidth="1"/>
    <col min="10" max="10" width="12.140625" style="1" bestFit="1" customWidth="1"/>
    <col min="11" max="11" width="13.42578125" style="1" bestFit="1" customWidth="1"/>
    <col min="12" max="12" width="12.140625" style="1" bestFit="1" customWidth="1"/>
    <col min="13" max="16384" width="8.85546875" style="1"/>
  </cols>
  <sheetData>
    <row r="1" spans="1:10" x14ac:dyDescent="0.2">
      <c r="B1" s="41" t="s">
        <v>0</v>
      </c>
      <c r="C1" s="47" t="s">
        <v>1</v>
      </c>
      <c r="D1" s="3"/>
      <c r="E1" s="4"/>
      <c r="F1" s="5"/>
      <c r="G1" s="5"/>
      <c r="H1" s="6">
        <v>45290</v>
      </c>
    </row>
    <row r="2" spans="1:10" x14ac:dyDescent="0.2">
      <c r="A2" s="76"/>
      <c r="B2" s="42" t="s">
        <v>2</v>
      </c>
      <c r="C2" s="48" t="s">
        <v>3</v>
      </c>
      <c r="D2" s="9"/>
      <c r="E2" s="10"/>
      <c r="F2" s="11"/>
      <c r="G2" s="11"/>
      <c r="H2" s="10" t="s">
        <v>215</v>
      </c>
    </row>
    <row r="3" spans="1:10" x14ac:dyDescent="0.2">
      <c r="A3" s="77" t="s">
        <v>5</v>
      </c>
      <c r="B3" s="43" t="s">
        <v>6</v>
      </c>
      <c r="C3" s="43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</row>
    <row r="4" spans="1:10" x14ac:dyDescent="0.2">
      <c r="A4" s="77">
        <v>1</v>
      </c>
      <c r="B4" s="44" t="s">
        <v>12</v>
      </c>
      <c r="C4" s="43" t="s">
        <v>13</v>
      </c>
      <c r="D4" s="15">
        <v>45265</v>
      </c>
      <c r="E4" s="16">
        <v>16693.3</v>
      </c>
      <c r="F4" s="13">
        <v>1820</v>
      </c>
      <c r="G4" s="13"/>
      <c r="H4" s="16">
        <f>E4-F4-G4</f>
        <v>14873.3</v>
      </c>
    </row>
    <row r="5" spans="1:10" x14ac:dyDescent="0.2">
      <c r="A5" s="77">
        <v>2</v>
      </c>
      <c r="B5" s="44" t="s">
        <v>12</v>
      </c>
      <c r="C5" s="43" t="s">
        <v>13</v>
      </c>
      <c r="D5" s="15">
        <v>45286</v>
      </c>
      <c r="E5" s="16">
        <v>2961</v>
      </c>
      <c r="F5" s="13">
        <v>2961</v>
      </c>
      <c r="G5" s="13"/>
      <c r="H5" s="16">
        <f t="shared" ref="H5:H57" si="0">E5-F5-G5</f>
        <v>0</v>
      </c>
    </row>
    <row r="6" spans="1:10" x14ac:dyDescent="0.2">
      <c r="A6" s="77">
        <v>3</v>
      </c>
      <c r="B6" s="44" t="s">
        <v>12</v>
      </c>
      <c r="C6" s="43" t="s">
        <v>13</v>
      </c>
      <c r="D6" s="15">
        <v>45293</v>
      </c>
      <c r="E6" s="16">
        <v>4669</v>
      </c>
      <c r="F6" s="13">
        <v>4669</v>
      </c>
      <c r="G6" s="13"/>
      <c r="H6" s="16">
        <f t="shared" si="0"/>
        <v>0</v>
      </c>
    </row>
    <row r="7" spans="1:10" x14ac:dyDescent="0.2">
      <c r="A7" s="79"/>
      <c r="B7" s="52" t="s">
        <v>12</v>
      </c>
      <c r="C7" s="53" t="s">
        <v>13</v>
      </c>
      <c r="D7" s="31">
        <v>45300</v>
      </c>
      <c r="E7" s="32">
        <v>11942</v>
      </c>
      <c r="F7" s="33"/>
      <c r="G7" s="33"/>
      <c r="H7" s="32">
        <f t="shared" si="0"/>
        <v>11942</v>
      </c>
    </row>
    <row r="8" spans="1:10" x14ac:dyDescent="0.2">
      <c r="A8" s="77">
        <v>4</v>
      </c>
      <c r="B8" s="44" t="s">
        <v>15</v>
      </c>
      <c r="C8" s="43" t="s">
        <v>13</v>
      </c>
      <c r="D8" s="15">
        <v>45285</v>
      </c>
      <c r="E8" s="16">
        <v>14648</v>
      </c>
      <c r="F8" s="13">
        <v>14648</v>
      </c>
      <c r="G8" s="13"/>
      <c r="H8" s="16">
        <f t="shared" si="0"/>
        <v>0</v>
      </c>
      <c r="I8" s="64"/>
    </row>
    <row r="9" spans="1:10" x14ac:dyDescent="0.2">
      <c r="A9" s="77">
        <v>5</v>
      </c>
      <c r="B9" s="44" t="s">
        <v>15</v>
      </c>
      <c r="C9" s="43" t="s">
        <v>13</v>
      </c>
      <c r="D9" s="15">
        <v>45292</v>
      </c>
      <c r="E9" s="16">
        <v>6567.2</v>
      </c>
      <c r="F9" s="13"/>
      <c r="G9" s="13"/>
      <c r="H9" s="16">
        <f t="shared" si="0"/>
        <v>6567.2</v>
      </c>
      <c r="I9" s="64"/>
    </row>
    <row r="10" spans="1:10" x14ac:dyDescent="0.2">
      <c r="A10" s="79"/>
      <c r="B10" s="52" t="s">
        <v>15</v>
      </c>
      <c r="C10" s="53" t="s">
        <v>13</v>
      </c>
      <c r="D10" s="31">
        <v>45299</v>
      </c>
      <c r="E10" s="32">
        <v>6844</v>
      </c>
      <c r="F10" s="33"/>
      <c r="G10" s="33"/>
      <c r="H10" s="32">
        <f t="shared" si="0"/>
        <v>6844</v>
      </c>
      <c r="I10" s="64"/>
    </row>
    <row r="11" spans="1:10" x14ac:dyDescent="0.2">
      <c r="A11" s="77">
        <v>6</v>
      </c>
      <c r="B11" s="44" t="s">
        <v>14</v>
      </c>
      <c r="C11" s="43" t="s">
        <v>13</v>
      </c>
      <c r="D11" s="15">
        <v>45287</v>
      </c>
      <c r="E11" s="16">
        <v>7616</v>
      </c>
      <c r="F11" s="13">
        <v>7616</v>
      </c>
      <c r="G11" s="13"/>
      <c r="H11" s="16">
        <f t="shared" si="0"/>
        <v>0</v>
      </c>
      <c r="I11" s="64"/>
    </row>
    <row r="12" spans="1:10" x14ac:dyDescent="0.2">
      <c r="A12" s="77">
        <v>7</v>
      </c>
      <c r="B12" s="44" t="s">
        <v>14</v>
      </c>
      <c r="C12" s="43" t="s">
        <v>13</v>
      </c>
      <c r="D12" s="15">
        <v>45294</v>
      </c>
      <c r="E12" s="16">
        <v>8853.4</v>
      </c>
      <c r="F12" s="13"/>
      <c r="G12" s="13"/>
      <c r="H12" s="16">
        <f t="shared" si="0"/>
        <v>8853.4</v>
      </c>
      <c r="I12" s="64"/>
    </row>
    <row r="13" spans="1:10" x14ac:dyDescent="0.2">
      <c r="A13" s="79"/>
      <c r="B13" s="52" t="s">
        <v>14</v>
      </c>
      <c r="C13" s="53" t="s">
        <v>13</v>
      </c>
      <c r="D13" s="31">
        <v>45301</v>
      </c>
      <c r="E13" s="32">
        <v>4402</v>
      </c>
      <c r="F13" s="33"/>
      <c r="G13" s="33"/>
      <c r="H13" s="32">
        <f t="shared" si="0"/>
        <v>4402</v>
      </c>
      <c r="I13" s="64"/>
    </row>
    <row r="14" spans="1:10" x14ac:dyDescent="0.2">
      <c r="A14" s="77">
        <v>8</v>
      </c>
      <c r="B14" s="45" t="s">
        <v>55</v>
      </c>
      <c r="C14" s="43" t="s">
        <v>13</v>
      </c>
      <c r="D14" s="15">
        <v>45285</v>
      </c>
      <c r="E14" s="16">
        <v>10924</v>
      </c>
      <c r="F14" s="19">
        <v>10924</v>
      </c>
      <c r="G14" s="19"/>
      <c r="H14" s="16">
        <f t="shared" si="0"/>
        <v>0</v>
      </c>
      <c r="I14" s="74"/>
      <c r="J14" s="74"/>
    </row>
    <row r="15" spans="1:10" x14ac:dyDescent="0.2">
      <c r="A15" s="79"/>
      <c r="B15" s="54" t="s">
        <v>55</v>
      </c>
      <c r="C15" s="53" t="s">
        <v>13</v>
      </c>
      <c r="D15" s="31">
        <v>45299</v>
      </c>
      <c r="E15" s="32">
        <v>5523</v>
      </c>
      <c r="F15" s="75"/>
      <c r="G15" s="75"/>
      <c r="H15" s="32">
        <f t="shared" si="0"/>
        <v>5523</v>
      </c>
      <c r="I15" s="74"/>
      <c r="J15" s="74"/>
    </row>
    <row r="16" spans="1:10" x14ac:dyDescent="0.2">
      <c r="A16" s="77">
        <v>9</v>
      </c>
      <c r="B16" s="45" t="s">
        <v>20</v>
      </c>
      <c r="C16" s="43" t="s">
        <v>13</v>
      </c>
      <c r="D16" s="15">
        <v>45286</v>
      </c>
      <c r="E16" s="16">
        <v>6958</v>
      </c>
      <c r="F16" s="19"/>
      <c r="G16" s="19"/>
      <c r="H16" s="16">
        <f t="shared" si="0"/>
        <v>6958</v>
      </c>
      <c r="I16" s="74"/>
      <c r="J16" s="74"/>
    </row>
    <row r="17" spans="1:10" x14ac:dyDescent="0.2">
      <c r="A17" s="79"/>
      <c r="B17" s="54" t="s">
        <v>20</v>
      </c>
      <c r="C17" s="53" t="s">
        <v>13</v>
      </c>
      <c r="D17" s="31">
        <v>45300</v>
      </c>
      <c r="E17" s="32">
        <v>13066</v>
      </c>
      <c r="F17" s="75"/>
      <c r="G17" s="75"/>
      <c r="H17" s="32">
        <f t="shared" si="0"/>
        <v>13066</v>
      </c>
      <c r="I17" s="74"/>
      <c r="J17" s="74"/>
    </row>
    <row r="18" spans="1:10" x14ac:dyDescent="0.2">
      <c r="A18" s="77">
        <v>10</v>
      </c>
      <c r="B18" s="45" t="s">
        <v>57</v>
      </c>
      <c r="C18" s="43" t="s">
        <v>13</v>
      </c>
      <c r="D18" s="15">
        <v>45279</v>
      </c>
      <c r="E18" s="16">
        <v>6855</v>
      </c>
      <c r="F18" s="19">
        <v>6855</v>
      </c>
      <c r="G18" s="19"/>
      <c r="H18" s="16">
        <f t="shared" si="0"/>
        <v>0</v>
      </c>
      <c r="I18" s="74"/>
      <c r="J18" s="74"/>
    </row>
    <row r="19" spans="1:10" x14ac:dyDescent="0.2">
      <c r="A19" s="77">
        <v>11</v>
      </c>
      <c r="B19" s="45" t="s">
        <v>57</v>
      </c>
      <c r="C19" s="43" t="s">
        <v>13</v>
      </c>
      <c r="D19" s="15">
        <v>45294</v>
      </c>
      <c r="E19" s="16">
        <v>6191.5</v>
      </c>
      <c r="F19" s="19"/>
      <c r="G19" s="19"/>
      <c r="H19" s="16">
        <f t="shared" si="0"/>
        <v>6191.5</v>
      </c>
      <c r="I19" s="74"/>
      <c r="J19" s="74"/>
    </row>
    <row r="20" spans="1:10" x14ac:dyDescent="0.2">
      <c r="A20" s="79"/>
      <c r="B20" s="54" t="s">
        <v>57</v>
      </c>
      <c r="C20" s="53" t="s">
        <v>13</v>
      </c>
      <c r="D20" s="31">
        <v>45301</v>
      </c>
      <c r="E20" s="32">
        <v>5471</v>
      </c>
      <c r="F20" s="75"/>
      <c r="G20" s="75"/>
      <c r="H20" s="32">
        <f t="shared" si="0"/>
        <v>5471</v>
      </c>
      <c r="I20" s="74"/>
      <c r="J20" s="74"/>
    </row>
    <row r="21" spans="1:10" x14ac:dyDescent="0.2">
      <c r="A21" s="77">
        <v>12</v>
      </c>
      <c r="B21" s="45" t="s">
        <v>19</v>
      </c>
      <c r="C21" s="43" t="s">
        <v>13</v>
      </c>
      <c r="D21" s="15">
        <v>45279</v>
      </c>
      <c r="E21" s="16">
        <v>7495</v>
      </c>
      <c r="F21" s="19"/>
      <c r="G21" s="19"/>
      <c r="H21" s="16">
        <f t="shared" si="0"/>
        <v>7495</v>
      </c>
      <c r="I21" s="74"/>
      <c r="J21" s="74"/>
    </row>
    <row r="22" spans="1:10" x14ac:dyDescent="0.2">
      <c r="A22" s="77">
        <v>13</v>
      </c>
      <c r="B22" s="45" t="s">
        <v>71</v>
      </c>
      <c r="C22" s="43" t="s">
        <v>13</v>
      </c>
      <c r="D22" s="15">
        <v>45280</v>
      </c>
      <c r="E22" s="16">
        <v>27810.9</v>
      </c>
      <c r="F22" s="19"/>
      <c r="G22" s="19">
        <f>12500</f>
        <v>12500</v>
      </c>
      <c r="H22" s="16">
        <f t="shared" si="0"/>
        <v>15310.900000000001</v>
      </c>
      <c r="I22" s="74" t="s">
        <v>64</v>
      </c>
      <c r="J22" s="74"/>
    </row>
    <row r="23" spans="1:10" x14ac:dyDescent="0.2">
      <c r="A23" s="77">
        <v>14</v>
      </c>
      <c r="B23" s="45" t="s">
        <v>195</v>
      </c>
      <c r="C23" s="43" t="s">
        <v>13</v>
      </c>
      <c r="D23" s="15">
        <v>45292</v>
      </c>
      <c r="E23" s="16">
        <v>7278.4</v>
      </c>
      <c r="F23" s="19">
        <v>7278.4</v>
      </c>
      <c r="G23" s="19"/>
      <c r="H23" s="16">
        <f t="shared" si="0"/>
        <v>0</v>
      </c>
      <c r="I23" s="74"/>
      <c r="J23" s="74"/>
    </row>
    <row r="24" spans="1:10" x14ac:dyDescent="0.2">
      <c r="A24" s="77">
        <v>15</v>
      </c>
      <c r="B24" s="45" t="s">
        <v>26</v>
      </c>
      <c r="C24" s="43" t="s">
        <v>13</v>
      </c>
      <c r="D24" s="15">
        <v>45292</v>
      </c>
      <c r="E24" s="16">
        <v>5319</v>
      </c>
      <c r="F24" s="19">
        <v>5319</v>
      </c>
      <c r="G24" s="19"/>
      <c r="H24" s="16">
        <f t="shared" si="0"/>
        <v>0</v>
      </c>
      <c r="I24" s="74"/>
      <c r="J24" s="74"/>
    </row>
    <row r="25" spans="1:10" x14ac:dyDescent="0.2">
      <c r="A25" s="77">
        <v>16</v>
      </c>
      <c r="B25" s="45" t="s">
        <v>24</v>
      </c>
      <c r="C25" s="43" t="s">
        <v>13</v>
      </c>
      <c r="D25" s="15">
        <v>45293</v>
      </c>
      <c r="E25" s="16">
        <v>7221</v>
      </c>
      <c r="F25" s="19">
        <v>7221</v>
      </c>
      <c r="G25" s="19"/>
      <c r="H25" s="16">
        <f t="shared" si="0"/>
        <v>0</v>
      </c>
      <c r="I25" s="74"/>
      <c r="J25" s="74"/>
    </row>
    <row r="26" spans="1:10" x14ac:dyDescent="0.2">
      <c r="A26" s="79"/>
      <c r="B26" s="54" t="s">
        <v>24</v>
      </c>
      <c r="C26" s="53" t="s">
        <v>13</v>
      </c>
      <c r="D26" s="31">
        <v>45300</v>
      </c>
      <c r="E26" s="32">
        <v>9932.7999999999993</v>
      </c>
      <c r="F26" s="75"/>
      <c r="G26" s="75"/>
      <c r="H26" s="32">
        <f t="shared" si="0"/>
        <v>9932.7999999999993</v>
      </c>
      <c r="I26" s="74"/>
      <c r="J26" s="74"/>
    </row>
    <row r="27" spans="1:10" x14ac:dyDescent="0.2">
      <c r="A27" s="77">
        <v>17</v>
      </c>
      <c r="B27" s="45" t="s">
        <v>83</v>
      </c>
      <c r="C27" s="43" t="s">
        <v>13</v>
      </c>
      <c r="D27" s="15">
        <v>45294</v>
      </c>
      <c r="E27" s="16">
        <v>1700</v>
      </c>
      <c r="F27" s="19">
        <v>1700</v>
      </c>
      <c r="G27" s="19"/>
      <c r="H27" s="16">
        <f t="shared" si="0"/>
        <v>0</v>
      </c>
      <c r="I27" s="74"/>
      <c r="J27" s="74"/>
    </row>
    <row r="28" spans="1:10" x14ac:dyDescent="0.2">
      <c r="A28" s="77">
        <v>18</v>
      </c>
      <c r="B28" s="45" t="s">
        <v>32</v>
      </c>
      <c r="C28" s="43" t="s">
        <v>13</v>
      </c>
      <c r="D28" s="15">
        <v>45294</v>
      </c>
      <c r="E28" s="16">
        <v>6804</v>
      </c>
      <c r="F28" s="19">
        <v>6804</v>
      </c>
      <c r="G28" s="19"/>
      <c r="H28" s="16">
        <f t="shared" si="0"/>
        <v>0</v>
      </c>
      <c r="I28" s="74"/>
      <c r="J28" s="74"/>
    </row>
    <row r="29" spans="1:10" x14ac:dyDescent="0.2">
      <c r="A29" s="79"/>
      <c r="B29" s="54" t="s">
        <v>25</v>
      </c>
      <c r="C29" s="53" t="s">
        <v>13</v>
      </c>
      <c r="D29" s="31">
        <v>45300</v>
      </c>
      <c r="E29" s="32">
        <v>3572</v>
      </c>
      <c r="F29" s="75"/>
      <c r="G29" s="75"/>
      <c r="H29" s="32">
        <f t="shared" si="0"/>
        <v>3572</v>
      </c>
      <c r="I29" s="74"/>
      <c r="J29" s="74"/>
    </row>
    <row r="30" spans="1:10" x14ac:dyDescent="0.2">
      <c r="A30" s="79"/>
      <c r="B30" s="54" t="s">
        <v>27</v>
      </c>
      <c r="C30" s="53" t="s">
        <v>13</v>
      </c>
      <c r="D30" s="31">
        <v>45300</v>
      </c>
      <c r="E30" s="32">
        <v>23506.5</v>
      </c>
      <c r="F30" s="75"/>
      <c r="G30" s="75"/>
      <c r="H30" s="32">
        <f t="shared" si="0"/>
        <v>23506.5</v>
      </c>
      <c r="I30" s="74"/>
      <c r="J30" s="74"/>
    </row>
    <row r="31" spans="1:10" x14ac:dyDescent="0.2">
      <c r="A31" s="79"/>
      <c r="B31" s="54" t="s">
        <v>23</v>
      </c>
      <c r="C31" s="53" t="s">
        <v>13</v>
      </c>
      <c r="D31" s="31">
        <v>45299</v>
      </c>
      <c r="E31" s="32">
        <v>827</v>
      </c>
      <c r="F31" s="75"/>
      <c r="G31" s="75"/>
      <c r="H31" s="32">
        <f t="shared" si="0"/>
        <v>827</v>
      </c>
      <c r="I31" s="74"/>
      <c r="J31" s="74"/>
    </row>
    <row r="32" spans="1:10" x14ac:dyDescent="0.2">
      <c r="A32" s="79"/>
      <c r="B32" s="54" t="s">
        <v>106</v>
      </c>
      <c r="C32" s="53" t="s">
        <v>13</v>
      </c>
      <c r="D32" s="31">
        <v>45299</v>
      </c>
      <c r="E32" s="32">
        <v>23834.5</v>
      </c>
      <c r="F32" s="75"/>
      <c r="G32" s="75"/>
      <c r="H32" s="32">
        <f t="shared" si="0"/>
        <v>23834.5</v>
      </c>
      <c r="I32" s="74"/>
      <c r="J32" s="74"/>
    </row>
    <row r="33" spans="1:10" x14ac:dyDescent="0.2">
      <c r="A33" s="79"/>
      <c r="B33" s="54" t="s">
        <v>185</v>
      </c>
      <c r="C33" s="53" t="s">
        <v>13</v>
      </c>
      <c r="D33" s="31">
        <v>45299</v>
      </c>
      <c r="E33" s="32">
        <v>14397</v>
      </c>
      <c r="F33" s="75"/>
      <c r="G33" s="75"/>
      <c r="H33" s="32">
        <f t="shared" si="0"/>
        <v>14397</v>
      </c>
      <c r="I33" s="74"/>
      <c r="J33" s="74"/>
    </row>
    <row r="34" spans="1:10" x14ac:dyDescent="0.2">
      <c r="A34" s="79"/>
      <c r="B34" s="54" t="s">
        <v>22</v>
      </c>
      <c r="C34" s="53" t="s">
        <v>13</v>
      </c>
      <c r="D34" s="31">
        <v>45299</v>
      </c>
      <c r="E34" s="32">
        <v>6651.58</v>
      </c>
      <c r="F34" s="75"/>
      <c r="G34" s="75"/>
      <c r="H34" s="32">
        <f t="shared" si="0"/>
        <v>6651.58</v>
      </c>
      <c r="I34" s="74"/>
      <c r="J34" s="74"/>
    </row>
    <row r="35" spans="1:10" x14ac:dyDescent="0.2">
      <c r="A35" s="79"/>
      <c r="B35" s="54" t="s">
        <v>30</v>
      </c>
      <c r="C35" s="53" t="s">
        <v>13</v>
      </c>
      <c r="D35" s="31">
        <v>45299</v>
      </c>
      <c r="E35" s="32">
        <v>622</v>
      </c>
      <c r="F35" s="75"/>
      <c r="G35" s="75"/>
      <c r="H35" s="32">
        <f t="shared" si="0"/>
        <v>622</v>
      </c>
      <c r="I35" s="74"/>
      <c r="J35" s="74"/>
    </row>
    <row r="36" spans="1:10" x14ac:dyDescent="0.2">
      <c r="A36" s="79"/>
      <c r="B36" s="54" t="s">
        <v>72</v>
      </c>
      <c r="C36" s="53" t="s">
        <v>13</v>
      </c>
      <c r="D36" s="31">
        <v>45300</v>
      </c>
      <c r="E36" s="32">
        <v>4156</v>
      </c>
      <c r="F36" s="75"/>
      <c r="G36" s="75"/>
      <c r="H36" s="32">
        <f t="shared" si="0"/>
        <v>4156</v>
      </c>
      <c r="I36" s="74"/>
      <c r="J36" s="74"/>
    </row>
    <row r="37" spans="1:10" x14ac:dyDescent="0.2">
      <c r="A37" s="79"/>
      <c r="B37" s="54" t="s">
        <v>165</v>
      </c>
      <c r="C37" s="53" t="s">
        <v>13</v>
      </c>
      <c r="D37" s="31">
        <v>45301</v>
      </c>
      <c r="E37" s="32">
        <v>7089</v>
      </c>
      <c r="F37" s="75"/>
      <c r="G37" s="75"/>
      <c r="H37" s="32">
        <f t="shared" si="0"/>
        <v>7089</v>
      </c>
      <c r="I37" s="74"/>
      <c r="J37" s="74"/>
    </row>
    <row r="38" spans="1:10" x14ac:dyDescent="0.2">
      <c r="A38" s="79"/>
      <c r="B38" s="54" t="s">
        <v>189</v>
      </c>
      <c r="C38" s="53" t="s">
        <v>13</v>
      </c>
      <c r="D38" s="31">
        <v>45301</v>
      </c>
      <c r="E38" s="32">
        <v>987</v>
      </c>
      <c r="F38" s="75"/>
      <c r="G38" s="75"/>
      <c r="H38" s="32">
        <f t="shared" si="0"/>
        <v>987</v>
      </c>
      <c r="I38" s="74"/>
      <c r="J38" s="74"/>
    </row>
    <row r="39" spans="1:10" x14ac:dyDescent="0.2">
      <c r="A39" s="77">
        <v>19</v>
      </c>
      <c r="B39" s="45" t="s">
        <v>36</v>
      </c>
      <c r="C39" s="51" t="s">
        <v>35</v>
      </c>
      <c r="D39" s="15">
        <v>45296</v>
      </c>
      <c r="E39" s="16">
        <v>6097</v>
      </c>
      <c r="F39" s="19">
        <v>6097</v>
      </c>
      <c r="G39" s="19"/>
      <c r="H39" s="16">
        <f t="shared" si="0"/>
        <v>0</v>
      </c>
      <c r="I39" s="74"/>
      <c r="J39" s="74"/>
    </row>
    <row r="40" spans="1:10" x14ac:dyDescent="0.2">
      <c r="A40" s="77">
        <v>20</v>
      </c>
      <c r="B40" s="45" t="s">
        <v>37</v>
      </c>
      <c r="C40" s="51" t="s">
        <v>35</v>
      </c>
      <c r="D40" s="15">
        <v>45274</v>
      </c>
      <c r="E40" s="16">
        <v>1688</v>
      </c>
      <c r="F40" s="13">
        <v>200</v>
      </c>
      <c r="G40" s="13">
        <v>1488</v>
      </c>
      <c r="H40" s="16">
        <f t="shared" si="0"/>
        <v>0</v>
      </c>
      <c r="I40" s="1" t="s">
        <v>64</v>
      </c>
    </row>
    <row r="41" spans="1:10" x14ac:dyDescent="0.2">
      <c r="A41" s="79"/>
      <c r="B41" s="54" t="s">
        <v>37</v>
      </c>
      <c r="C41" s="55" t="s">
        <v>35</v>
      </c>
      <c r="D41" s="31">
        <v>45302</v>
      </c>
      <c r="E41" s="32">
        <v>972</v>
      </c>
      <c r="F41" s="33"/>
      <c r="G41" s="33"/>
      <c r="H41" s="32">
        <f t="shared" si="0"/>
        <v>972</v>
      </c>
    </row>
    <row r="42" spans="1:10" x14ac:dyDescent="0.2">
      <c r="A42" s="77">
        <v>21</v>
      </c>
      <c r="B42" s="45" t="s">
        <v>44</v>
      </c>
      <c r="C42" s="51" t="s">
        <v>35</v>
      </c>
      <c r="D42" s="15">
        <v>45281</v>
      </c>
      <c r="E42" s="16">
        <v>8397.4</v>
      </c>
      <c r="F42" s="13">
        <v>8397.4</v>
      </c>
      <c r="G42" s="13"/>
      <c r="H42" s="16">
        <f t="shared" si="0"/>
        <v>0</v>
      </c>
    </row>
    <row r="43" spans="1:10" x14ac:dyDescent="0.2">
      <c r="A43" s="77">
        <v>22</v>
      </c>
      <c r="B43" s="45" t="s">
        <v>44</v>
      </c>
      <c r="C43" s="51" t="s">
        <v>35</v>
      </c>
      <c r="D43" s="15">
        <v>45295</v>
      </c>
      <c r="E43" s="16">
        <v>3537</v>
      </c>
      <c r="F43" s="13"/>
      <c r="G43" s="13"/>
      <c r="H43" s="16">
        <f t="shared" si="0"/>
        <v>3537</v>
      </c>
    </row>
    <row r="44" spans="1:10" x14ac:dyDescent="0.2">
      <c r="A44" s="79"/>
      <c r="B44" s="54" t="s">
        <v>44</v>
      </c>
      <c r="C44" s="55" t="s">
        <v>35</v>
      </c>
      <c r="D44" s="31">
        <v>45302</v>
      </c>
      <c r="E44" s="32">
        <v>2880</v>
      </c>
      <c r="F44" s="33"/>
      <c r="G44" s="33"/>
      <c r="H44" s="32">
        <f t="shared" si="0"/>
        <v>2880</v>
      </c>
    </row>
    <row r="45" spans="1:10" x14ac:dyDescent="0.2">
      <c r="A45" s="77">
        <v>23</v>
      </c>
      <c r="B45" s="45" t="s">
        <v>198</v>
      </c>
      <c r="C45" s="51" t="s">
        <v>35</v>
      </c>
      <c r="D45" s="15">
        <v>45296</v>
      </c>
      <c r="E45" s="16">
        <v>3754</v>
      </c>
      <c r="F45" s="13">
        <v>3754</v>
      </c>
      <c r="G45" s="13"/>
      <c r="H45" s="16">
        <f t="shared" si="0"/>
        <v>0</v>
      </c>
    </row>
    <row r="46" spans="1:10" x14ac:dyDescent="0.2">
      <c r="A46" s="77">
        <v>24</v>
      </c>
      <c r="B46" s="45" t="s">
        <v>63</v>
      </c>
      <c r="C46" s="51" t="s">
        <v>35</v>
      </c>
      <c r="D46" s="15">
        <v>45288</v>
      </c>
      <c r="E46" s="16">
        <v>6282.8</v>
      </c>
      <c r="F46" s="13">
        <v>1482.8</v>
      </c>
      <c r="G46" s="13">
        <f>4800</f>
        <v>4800</v>
      </c>
      <c r="H46" s="16">
        <f t="shared" si="0"/>
        <v>0</v>
      </c>
      <c r="I46" s="1" t="s">
        <v>64</v>
      </c>
    </row>
    <row r="47" spans="1:10" x14ac:dyDescent="0.2">
      <c r="A47" s="79"/>
      <c r="B47" s="54" t="s">
        <v>63</v>
      </c>
      <c r="C47" s="55" t="s">
        <v>35</v>
      </c>
      <c r="D47" s="31">
        <v>45302</v>
      </c>
      <c r="E47" s="32">
        <v>12559</v>
      </c>
      <c r="F47" s="33"/>
      <c r="G47" s="33"/>
      <c r="H47" s="32">
        <f t="shared" si="0"/>
        <v>12559</v>
      </c>
    </row>
    <row r="48" spans="1:10" x14ac:dyDescent="0.2">
      <c r="A48" s="77">
        <v>25</v>
      </c>
      <c r="B48" s="45" t="s">
        <v>39</v>
      </c>
      <c r="C48" s="51" t="s">
        <v>35</v>
      </c>
      <c r="D48" s="15">
        <v>45288</v>
      </c>
      <c r="E48" s="16">
        <v>802</v>
      </c>
      <c r="F48" s="13"/>
      <c r="G48" s="13"/>
      <c r="H48" s="16">
        <f t="shared" si="0"/>
        <v>802</v>
      </c>
    </row>
    <row r="49" spans="1:9" x14ac:dyDescent="0.2">
      <c r="A49" s="77">
        <v>26</v>
      </c>
      <c r="B49" s="45" t="s">
        <v>60</v>
      </c>
      <c r="C49" s="51" t="s">
        <v>35</v>
      </c>
      <c r="D49" s="15">
        <v>45281</v>
      </c>
      <c r="E49" s="16">
        <v>11100</v>
      </c>
      <c r="F49" s="13">
        <v>11100</v>
      </c>
      <c r="G49" s="13"/>
      <c r="H49" s="16">
        <f t="shared" si="0"/>
        <v>0</v>
      </c>
    </row>
    <row r="50" spans="1:9" x14ac:dyDescent="0.2">
      <c r="A50" s="77">
        <v>27</v>
      </c>
      <c r="B50" s="45" t="s">
        <v>60</v>
      </c>
      <c r="C50" s="51" t="s">
        <v>35</v>
      </c>
      <c r="D50" s="15">
        <v>45288</v>
      </c>
      <c r="E50" s="16">
        <v>4092</v>
      </c>
      <c r="F50" s="13">
        <v>4092</v>
      </c>
      <c r="G50" s="13"/>
      <c r="H50" s="16">
        <f t="shared" si="0"/>
        <v>0</v>
      </c>
    </row>
    <row r="51" spans="1:9" x14ac:dyDescent="0.2">
      <c r="A51" s="77">
        <v>28</v>
      </c>
      <c r="B51" s="45" t="s">
        <v>60</v>
      </c>
      <c r="C51" s="51" t="s">
        <v>35</v>
      </c>
      <c r="D51" s="15">
        <v>45295</v>
      </c>
      <c r="E51" s="16">
        <v>2556</v>
      </c>
      <c r="F51" s="13"/>
      <c r="G51" s="13"/>
      <c r="H51" s="16">
        <f t="shared" si="0"/>
        <v>2556</v>
      </c>
    </row>
    <row r="52" spans="1:9" x14ac:dyDescent="0.2">
      <c r="A52" s="77">
        <v>29</v>
      </c>
      <c r="B52" s="45" t="s">
        <v>41</v>
      </c>
      <c r="C52" s="51" t="s">
        <v>35</v>
      </c>
      <c r="D52" s="15">
        <v>45288</v>
      </c>
      <c r="E52" s="16">
        <v>24039</v>
      </c>
      <c r="F52" s="13">
        <v>6039</v>
      </c>
      <c r="G52" s="13">
        <f>18000</f>
        <v>18000</v>
      </c>
      <c r="H52" s="16">
        <f t="shared" si="0"/>
        <v>0</v>
      </c>
      <c r="I52" s="1" t="s">
        <v>64</v>
      </c>
    </row>
    <row r="53" spans="1:9" x14ac:dyDescent="0.2">
      <c r="A53" s="77">
        <v>30</v>
      </c>
      <c r="B53" s="45" t="s">
        <v>45</v>
      </c>
      <c r="C53" s="51" t="s">
        <v>35</v>
      </c>
      <c r="D53" s="15">
        <v>45288</v>
      </c>
      <c r="E53" s="16">
        <v>12904</v>
      </c>
      <c r="F53" s="13">
        <v>12904</v>
      </c>
      <c r="G53" s="13"/>
      <c r="H53" s="16">
        <f t="shared" si="0"/>
        <v>0</v>
      </c>
    </row>
    <row r="54" spans="1:9" x14ac:dyDescent="0.2">
      <c r="A54" s="79"/>
      <c r="B54" s="54" t="s">
        <v>45</v>
      </c>
      <c r="C54" s="55" t="s">
        <v>35</v>
      </c>
      <c r="D54" s="31">
        <v>45302</v>
      </c>
      <c r="E54" s="32">
        <v>3840</v>
      </c>
      <c r="F54" s="33"/>
      <c r="G54" s="33"/>
      <c r="H54" s="32">
        <f t="shared" si="0"/>
        <v>3840</v>
      </c>
    </row>
    <row r="55" spans="1:9" x14ac:dyDescent="0.2">
      <c r="A55" s="77">
        <v>31</v>
      </c>
      <c r="B55" s="45" t="s">
        <v>114</v>
      </c>
      <c r="C55" s="51" t="s">
        <v>35</v>
      </c>
      <c r="D55" s="15">
        <v>45288</v>
      </c>
      <c r="E55" s="16">
        <v>23596</v>
      </c>
      <c r="F55" s="13">
        <v>13596</v>
      </c>
      <c r="G55" s="13"/>
      <c r="H55" s="16">
        <f t="shared" si="0"/>
        <v>10000</v>
      </c>
    </row>
    <row r="56" spans="1:9" x14ac:dyDescent="0.2">
      <c r="A56" s="77">
        <v>32</v>
      </c>
      <c r="B56" s="45" t="s">
        <v>86</v>
      </c>
      <c r="C56" s="51" t="s">
        <v>35</v>
      </c>
      <c r="D56" s="15">
        <v>45295</v>
      </c>
      <c r="E56" s="16">
        <v>33788</v>
      </c>
      <c r="F56" s="13">
        <v>33788</v>
      </c>
      <c r="G56" s="13"/>
      <c r="H56" s="16">
        <f t="shared" si="0"/>
        <v>0</v>
      </c>
    </row>
    <row r="57" spans="1:9" x14ac:dyDescent="0.2">
      <c r="A57" s="77">
        <v>33</v>
      </c>
      <c r="B57" s="45" t="s">
        <v>59</v>
      </c>
      <c r="C57" s="51" t="s">
        <v>35</v>
      </c>
      <c r="D57" s="15">
        <v>45295</v>
      </c>
      <c r="E57" s="16">
        <v>1434</v>
      </c>
      <c r="F57" s="13">
        <v>1434</v>
      </c>
      <c r="G57" s="13"/>
      <c r="H57" s="16">
        <f t="shared" si="0"/>
        <v>0</v>
      </c>
    </row>
    <row r="58" spans="1:9" x14ac:dyDescent="0.2">
      <c r="A58" s="77"/>
      <c r="B58" s="46"/>
      <c r="C58" s="46"/>
      <c r="D58" s="23" t="s">
        <v>47</v>
      </c>
      <c r="E58" s="24">
        <f>SUM(E4:E57)</f>
        <v>463706.28</v>
      </c>
      <c r="F58" s="39">
        <f>SUM(F4:F57)</f>
        <v>180699.59999999998</v>
      </c>
      <c r="G58" s="39">
        <f>SUM(G4:G57)</f>
        <v>36788</v>
      </c>
      <c r="H58" s="16">
        <f>SUM(H4:H57)</f>
        <v>246218.67999999996</v>
      </c>
    </row>
    <row r="59" spans="1:9" x14ac:dyDescent="0.2">
      <c r="A59" s="78"/>
      <c r="B59" s="48"/>
      <c r="C59" s="48"/>
      <c r="D59" s="9"/>
      <c r="E59" s="71"/>
      <c r="F59" s="72"/>
      <c r="G59" s="72"/>
      <c r="H59" s="73"/>
    </row>
    <row r="60" spans="1:9" x14ac:dyDescent="0.2">
      <c r="B60" s="47" t="s">
        <v>48</v>
      </c>
      <c r="C60" s="47"/>
      <c r="D60" s="3" t="s">
        <v>49</v>
      </c>
      <c r="E60" s="3"/>
      <c r="F60" s="26" t="s">
        <v>50</v>
      </c>
      <c r="G60" s="26"/>
    </row>
    <row r="61" spans="1:9" x14ac:dyDescent="0.2">
      <c r="B61" s="48" t="s">
        <v>51</v>
      </c>
      <c r="C61" s="47"/>
      <c r="D61" s="48" t="s">
        <v>51</v>
      </c>
      <c r="E61" s="3"/>
      <c r="F61" s="26" t="s">
        <v>53</v>
      </c>
      <c r="G61" s="26"/>
    </row>
    <row r="63" spans="1:9" x14ac:dyDescent="0.2">
      <c r="B63" s="50"/>
      <c r="F63" s="1"/>
      <c r="G63" s="1"/>
    </row>
    <row r="64" spans="1:9" x14ac:dyDescent="0.2">
      <c r="A64" s="1"/>
      <c r="B64" s="50"/>
      <c r="C64" s="1"/>
      <c r="F64" s="1"/>
      <c r="G64" s="1"/>
    </row>
  </sheetData>
  <autoFilter ref="A1:H58"/>
  <pageMargins left="0" right="0" top="0.74803149606299213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50</vt:i4>
      </vt:variant>
      <vt:variant>
        <vt:lpstr>Adlandırılmış Aralıklar</vt:lpstr>
      </vt:variant>
      <vt:variant>
        <vt:i4>1</vt:i4>
      </vt:variant>
    </vt:vector>
  </HeadingPairs>
  <TitlesOfParts>
    <vt:vector size="51" baseType="lpstr">
      <vt:lpstr>31.12</vt:lpstr>
      <vt:lpstr>07.01</vt:lpstr>
      <vt:lpstr>14.01</vt:lpstr>
      <vt:lpstr>21.01</vt:lpstr>
      <vt:lpstr>28.01</vt:lpstr>
      <vt:lpstr>04.02</vt:lpstr>
      <vt:lpstr>11.02</vt:lpstr>
      <vt:lpstr>18.02</vt:lpstr>
      <vt:lpstr>25.02</vt:lpstr>
      <vt:lpstr>04.03</vt:lpstr>
      <vt:lpstr>11.03</vt:lpstr>
      <vt:lpstr>18.03</vt:lpstr>
      <vt:lpstr>25.03</vt:lpstr>
      <vt:lpstr>01.04</vt:lpstr>
      <vt:lpstr>08.04</vt:lpstr>
      <vt:lpstr>15.04</vt:lpstr>
      <vt:lpstr>29.04</vt:lpstr>
      <vt:lpstr>06.05</vt:lpstr>
      <vt:lpstr>13.05</vt:lpstr>
      <vt:lpstr>20.05</vt:lpstr>
      <vt:lpstr>27.05</vt:lpstr>
      <vt:lpstr>03.06</vt:lpstr>
      <vt:lpstr>10.06</vt:lpstr>
      <vt:lpstr>17.06</vt:lpstr>
      <vt:lpstr>24.06</vt:lpstr>
      <vt:lpstr>15.07</vt:lpstr>
      <vt:lpstr>22.07</vt:lpstr>
      <vt:lpstr>29.07</vt:lpstr>
      <vt:lpstr>05.08</vt:lpstr>
      <vt:lpstr>12.08</vt:lpstr>
      <vt:lpstr>19.08</vt:lpstr>
      <vt:lpstr>26.08</vt:lpstr>
      <vt:lpstr>02.09</vt:lpstr>
      <vt:lpstr>09.09</vt:lpstr>
      <vt:lpstr>16.09</vt:lpstr>
      <vt:lpstr>23.09</vt:lpstr>
      <vt:lpstr>30.09</vt:lpstr>
      <vt:lpstr>07.10</vt:lpstr>
      <vt:lpstr>14.10</vt:lpstr>
      <vt:lpstr>21.10</vt:lpstr>
      <vt:lpstr>28.10</vt:lpstr>
      <vt:lpstr>04.11</vt:lpstr>
      <vt:lpstr>11.11</vt:lpstr>
      <vt:lpstr>18.11</vt:lpstr>
      <vt:lpstr>25.11</vt:lpstr>
      <vt:lpstr>02.12</vt:lpstr>
      <vt:lpstr>09.12</vt:lpstr>
      <vt:lpstr>16.12</vt:lpstr>
      <vt:lpstr>23.12</vt:lpstr>
      <vt:lpstr>30.12</vt:lpstr>
      <vt:lpstr>'18.03'!Yazdırma_Alanı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2024-01-06T12:38:00Z</dcterms:modified>
</cp:coreProperties>
</file>